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epa-my.sharepoint.com/personal/brown_james_epa_gov/Documents/Profile/Documents/EPA/OCSPP/GuineaPigs/PrimaryDosimetryResults/"/>
    </mc:Choice>
  </mc:AlternateContent>
  <xr:revisionPtr revIDLastSave="266" documentId="8_{B88E7AF2-D34D-41C2-A460-29DCF2D6D9D0}" xr6:coauthVersionLast="47" xr6:coauthVersionMax="47" xr10:uidLastSave="{CE75B7DD-BF2A-4DF6-A332-42BB0E4BFE24}"/>
  <bookViews>
    <workbookView xWindow="53220" yWindow="-8550" windowWidth="21030" windowHeight="12645" xr2:uid="{5CC1C9F8-EF8B-4F40-83D7-037029DB82AB}"/>
  </bookViews>
  <sheets>
    <sheet name="README" sheetId="3" r:id="rId1"/>
    <sheet name="Male" sheetId="1" r:id="rId2"/>
    <sheet name="Female" sheetId="2" r:id="rId3"/>
  </sheets>
  <definedNames>
    <definedName name="solver_adj" localSheetId="1" hidden="1">Male!$C$16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Male!$E$16</definedName>
    <definedName name="solver_pre" localSheetId="1" hidden="1">0.000001</definedName>
    <definedName name="solver_rbv" localSheetId="1" hidden="1">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3</definedName>
    <definedName name="solver_val" localSheetId="1" hidden="1">3</definedName>
    <definedName name="solver_ver" localSheetId="1" hidden="1">3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3" i="1" l="1"/>
  <c r="D30" i="1"/>
  <c r="D28" i="1"/>
  <c r="D28" i="2"/>
  <c r="A28" i="2"/>
  <c r="AG26" i="2"/>
  <c r="AG25" i="2"/>
  <c r="AG23" i="2"/>
  <c r="AG22" i="2"/>
  <c r="AG20" i="2"/>
  <c r="AG19" i="2"/>
  <c r="AG17" i="2"/>
  <c r="AG16" i="2"/>
  <c r="S26" i="2"/>
  <c r="S25" i="2"/>
  <c r="S23" i="2"/>
  <c r="S22" i="2"/>
  <c r="S20" i="2"/>
  <c r="S19" i="2"/>
  <c r="S17" i="2"/>
  <c r="S16" i="2"/>
  <c r="E26" i="2"/>
  <c r="E25" i="2"/>
  <c r="E23" i="2"/>
  <c r="E22" i="2"/>
  <c r="E20" i="2"/>
  <c r="E19" i="2"/>
  <c r="E17" i="2"/>
  <c r="E16" i="2"/>
  <c r="AG26" i="1"/>
  <c r="AG25" i="1"/>
  <c r="AG23" i="1"/>
  <c r="AG22" i="1"/>
  <c r="AG20" i="1"/>
  <c r="AG19" i="1"/>
  <c r="AG17" i="1"/>
  <c r="AG16" i="1"/>
  <c r="S26" i="1"/>
  <c r="S25" i="1"/>
  <c r="S23" i="1"/>
  <c r="S22" i="1"/>
  <c r="S20" i="1"/>
  <c r="S19" i="1"/>
  <c r="S17" i="1"/>
  <c r="S16" i="1"/>
  <c r="E26" i="1"/>
  <c r="E23" i="1"/>
  <c r="E20" i="1"/>
  <c r="E17" i="1"/>
  <c r="A44" i="1"/>
  <c r="A39" i="1"/>
  <c r="A41" i="1"/>
  <c r="A40" i="1"/>
  <c r="A41" i="2"/>
  <c r="A40" i="2"/>
  <c r="A39" i="2"/>
  <c r="A29" i="2"/>
  <c r="AH12" i="2"/>
  <c r="AH9" i="2"/>
  <c r="AH6" i="2"/>
  <c r="AH3" i="2"/>
  <c r="T12" i="2"/>
  <c r="T9" i="2"/>
  <c r="T6" i="2"/>
  <c r="T3" i="2"/>
  <c r="F12" i="2"/>
  <c r="F9" i="2"/>
  <c r="F6" i="2"/>
  <c r="F3" i="2"/>
  <c r="AH12" i="1"/>
  <c r="AH9" i="1"/>
  <c r="AH6" i="1"/>
  <c r="AH3" i="1"/>
  <c r="T12" i="1"/>
  <c r="T9" i="1"/>
  <c r="T6" i="1"/>
  <c r="T3" i="1"/>
  <c r="F12" i="1"/>
  <c r="F9" i="1"/>
  <c r="F6" i="1"/>
  <c r="F3" i="1"/>
  <c r="A31" i="1"/>
  <c r="A30" i="1"/>
  <c r="A29" i="1"/>
  <c r="A32" i="1"/>
  <c r="A30" i="2"/>
  <c r="A32" i="2"/>
  <c r="A35" i="1"/>
  <c r="A36" i="1" s="1"/>
  <c r="A37" i="1"/>
  <c r="A35" i="2"/>
  <c r="A45" i="1" s="1"/>
  <c r="A34" i="2"/>
  <c r="A36" i="2"/>
  <c r="A18" i="2"/>
  <c r="AL34" i="2"/>
  <c r="AK34" i="2"/>
  <c r="AL33" i="2"/>
  <c r="AK33" i="2"/>
  <c r="AL32" i="2"/>
  <c r="AJ32" i="2"/>
  <c r="AK32" i="2" s="1"/>
  <c r="AL31" i="2"/>
  <c r="AK31" i="2"/>
  <c r="X34" i="2"/>
  <c r="W34" i="2"/>
  <c r="X33" i="2"/>
  <c r="W33" i="2"/>
  <c r="X32" i="2"/>
  <c r="V32" i="2"/>
  <c r="W32" i="2" s="1"/>
  <c r="X31" i="2"/>
  <c r="W31" i="2"/>
  <c r="H32" i="2"/>
  <c r="J34" i="2"/>
  <c r="J33" i="2"/>
  <c r="J32" i="2"/>
  <c r="J31" i="2"/>
  <c r="I32" i="2"/>
  <c r="I34" i="2"/>
  <c r="I33" i="2"/>
  <c r="I31" i="2"/>
  <c r="J46" i="2"/>
  <c r="I46" i="2"/>
  <c r="J45" i="2"/>
  <c r="I45" i="2"/>
  <c r="J44" i="2"/>
  <c r="H44" i="2"/>
  <c r="I44" i="2" s="1"/>
  <c r="J43" i="2"/>
  <c r="I43" i="2"/>
  <c r="J42" i="2"/>
  <c r="I42" i="2"/>
  <c r="J41" i="2"/>
  <c r="I41" i="2"/>
  <c r="J40" i="2"/>
  <c r="H40" i="2"/>
  <c r="I40" i="2" s="1"/>
  <c r="J39" i="2"/>
  <c r="I39" i="2"/>
  <c r="AF17" i="2"/>
  <c r="AF16" i="2"/>
  <c r="AE16" i="2"/>
  <c r="AE17" i="2" s="1"/>
  <c r="AE18" i="2" s="1"/>
  <c r="R17" i="2"/>
  <c r="R16" i="2"/>
  <c r="C16" i="2"/>
  <c r="C17" i="2" s="1"/>
  <c r="C18" i="2" s="1"/>
  <c r="D17" i="2"/>
  <c r="D16" i="2"/>
  <c r="AO4" i="2"/>
  <c r="AO3" i="2"/>
  <c r="AO2" i="2"/>
  <c r="AN3" i="2"/>
  <c r="AN2" i="2"/>
  <c r="AL3" i="2"/>
  <c r="AK3" i="2"/>
  <c r="AL2" i="2"/>
  <c r="AK2" i="2"/>
  <c r="X3" i="2"/>
  <c r="Z3" i="2" s="1"/>
  <c r="AA3" i="2" s="1"/>
  <c r="W3" i="2"/>
  <c r="X2" i="2"/>
  <c r="Z2" i="2" s="1"/>
  <c r="AA2" i="2" s="1"/>
  <c r="W2" i="2"/>
  <c r="M4" i="2"/>
  <c r="M3" i="2"/>
  <c r="M2" i="2"/>
  <c r="L3" i="2"/>
  <c r="L2" i="2"/>
  <c r="J3" i="2"/>
  <c r="J2" i="2"/>
  <c r="I3" i="2"/>
  <c r="I2" i="2"/>
  <c r="AL46" i="2"/>
  <c r="AK46" i="2"/>
  <c r="AL45" i="2"/>
  <c r="AK45" i="2"/>
  <c r="AL44" i="2"/>
  <c r="AJ44" i="2"/>
  <c r="AK44" i="2" s="1"/>
  <c r="AL43" i="2"/>
  <c r="AK43" i="2"/>
  <c r="AL42" i="2"/>
  <c r="AK42" i="2"/>
  <c r="AL41" i="2"/>
  <c r="AK41" i="2"/>
  <c r="AL40" i="2"/>
  <c r="AJ40" i="2"/>
  <c r="AK40" i="2" s="1"/>
  <c r="AL39" i="2"/>
  <c r="AK39" i="2"/>
  <c r="AL38" i="2"/>
  <c r="AK38" i="2"/>
  <c r="AL37" i="2"/>
  <c r="AK37" i="2"/>
  <c r="AL36" i="2"/>
  <c r="AJ36" i="2"/>
  <c r="AK36" i="2" s="1"/>
  <c r="AL35" i="2"/>
  <c r="AK35" i="2"/>
  <c r="X46" i="2"/>
  <c r="W46" i="2"/>
  <c r="X45" i="2"/>
  <c r="W45" i="2"/>
  <c r="X44" i="2"/>
  <c r="V44" i="2"/>
  <c r="W44" i="2" s="1"/>
  <c r="X43" i="2"/>
  <c r="W43" i="2"/>
  <c r="X42" i="2"/>
  <c r="W42" i="2"/>
  <c r="X41" i="2"/>
  <c r="W41" i="2"/>
  <c r="X40" i="2"/>
  <c r="V40" i="2"/>
  <c r="W40" i="2" s="1"/>
  <c r="X39" i="2"/>
  <c r="W39" i="2"/>
  <c r="X38" i="2"/>
  <c r="W38" i="2"/>
  <c r="X37" i="2"/>
  <c r="W37" i="2"/>
  <c r="X36" i="2"/>
  <c r="V36" i="2"/>
  <c r="W36" i="2" s="1"/>
  <c r="X35" i="2"/>
  <c r="W35" i="2"/>
  <c r="J38" i="2"/>
  <c r="I38" i="2"/>
  <c r="J37" i="2"/>
  <c r="I37" i="2"/>
  <c r="J36" i="2"/>
  <c r="H36" i="2"/>
  <c r="I36" i="2" s="1"/>
  <c r="J35" i="2"/>
  <c r="I35" i="2"/>
  <c r="Q19" i="2"/>
  <c r="R20" i="2"/>
  <c r="R19" i="2"/>
  <c r="Q22" i="2"/>
  <c r="R23" i="2"/>
  <c r="R22" i="2"/>
  <c r="AF26" i="2"/>
  <c r="AF25" i="2"/>
  <c r="AF23" i="2"/>
  <c r="AF22" i="2"/>
  <c r="AE22" i="2"/>
  <c r="AE23" i="2" s="1"/>
  <c r="AE24" i="2" s="1"/>
  <c r="AF20" i="2"/>
  <c r="AF19" i="2"/>
  <c r="AE19" i="2" s="1"/>
  <c r="AE20" i="2" s="1"/>
  <c r="AE21" i="2" s="1"/>
  <c r="R26" i="2"/>
  <c r="R25" i="2"/>
  <c r="Q25" i="2" s="1"/>
  <c r="Q26" i="2" s="1"/>
  <c r="Q27" i="2" s="1"/>
  <c r="AL12" i="2"/>
  <c r="AK12" i="2"/>
  <c r="AL11" i="2"/>
  <c r="AN12" i="2" s="1"/>
  <c r="AO12" i="2" s="1"/>
  <c r="AK11" i="2"/>
  <c r="AL9" i="2"/>
  <c r="AK9" i="2"/>
  <c r="AL8" i="2"/>
  <c r="AN9" i="2" s="1"/>
  <c r="AO9" i="2" s="1"/>
  <c r="AK8" i="2"/>
  <c r="AL6" i="2"/>
  <c r="AK6" i="2"/>
  <c r="AL5" i="2"/>
  <c r="AN6" i="2" s="1"/>
  <c r="AO6" i="2" s="1"/>
  <c r="AK5" i="2"/>
  <c r="X12" i="2"/>
  <c r="W12" i="2"/>
  <c r="X11" i="2"/>
  <c r="Z12" i="2" s="1"/>
  <c r="AA12" i="2" s="1"/>
  <c r="W11" i="2"/>
  <c r="X9" i="2"/>
  <c r="W9" i="2"/>
  <c r="X8" i="2"/>
  <c r="Z9" i="2" s="1"/>
  <c r="AA9" i="2" s="1"/>
  <c r="W8" i="2"/>
  <c r="X6" i="2"/>
  <c r="W6" i="2"/>
  <c r="X5" i="2"/>
  <c r="Z6" i="2" s="1"/>
  <c r="AA6" i="2" s="1"/>
  <c r="W5" i="2"/>
  <c r="C25" i="2"/>
  <c r="D25" i="2"/>
  <c r="C22" i="2"/>
  <c r="D23" i="2"/>
  <c r="D22" i="2"/>
  <c r="C19" i="2"/>
  <c r="C20" i="2" s="1"/>
  <c r="C21" i="2" s="1"/>
  <c r="D20" i="2"/>
  <c r="D19" i="2"/>
  <c r="D26" i="2"/>
  <c r="C26" i="2"/>
  <c r="C27" i="2" s="1"/>
  <c r="J12" i="2"/>
  <c r="I12" i="2"/>
  <c r="J11" i="2"/>
  <c r="I11" i="2"/>
  <c r="J9" i="2"/>
  <c r="I9" i="2"/>
  <c r="J8" i="2"/>
  <c r="I8" i="2"/>
  <c r="J6" i="2"/>
  <c r="I6" i="2"/>
  <c r="AF26" i="1"/>
  <c r="AF25" i="1"/>
  <c r="AE25" i="1"/>
  <c r="AE26" i="1" s="1"/>
  <c r="AE27" i="1" s="1"/>
  <c r="AF23" i="1"/>
  <c r="AF22" i="1"/>
  <c r="AE22" i="1"/>
  <c r="AE23" i="1" s="1"/>
  <c r="AE24" i="1" s="1"/>
  <c r="AF20" i="1"/>
  <c r="AF19" i="1"/>
  <c r="AE19" i="1"/>
  <c r="AE20" i="1" s="1"/>
  <c r="AE21" i="1" s="1"/>
  <c r="AF17" i="1"/>
  <c r="AF16" i="1"/>
  <c r="AE16" i="1"/>
  <c r="AE17" i="1" s="1"/>
  <c r="AE18" i="1" s="1"/>
  <c r="R26" i="1"/>
  <c r="R25" i="1"/>
  <c r="Q25" i="1"/>
  <c r="Q26" i="1" s="1"/>
  <c r="Q27" i="1" s="1"/>
  <c r="R23" i="1"/>
  <c r="R22" i="1"/>
  <c r="Q22" i="1"/>
  <c r="Q23" i="1" s="1"/>
  <c r="Q24" i="1" s="1"/>
  <c r="R20" i="1"/>
  <c r="R19" i="1"/>
  <c r="Q19" i="1"/>
  <c r="Q20" i="1" s="1"/>
  <c r="Q21" i="1" s="1"/>
  <c r="R17" i="1"/>
  <c r="R16" i="1"/>
  <c r="Q16" i="1"/>
  <c r="Q17" i="1" s="1"/>
  <c r="Q18" i="1" s="1"/>
  <c r="C16" i="1"/>
  <c r="D26" i="1"/>
  <c r="D25" i="1"/>
  <c r="C22" i="1"/>
  <c r="D23" i="1"/>
  <c r="D22" i="1"/>
  <c r="C19" i="1"/>
  <c r="D20" i="1"/>
  <c r="D19" i="1"/>
  <c r="D17" i="1"/>
  <c r="D16" i="1"/>
  <c r="Q16" i="2" l="1"/>
  <c r="Q17" i="2" s="1"/>
  <c r="Q18" i="2" s="1"/>
  <c r="AA4" i="2"/>
  <c r="Q20" i="2"/>
  <c r="Q21" i="2" s="1"/>
  <c r="Q23" i="2"/>
  <c r="Q24" i="2" s="1"/>
  <c r="AE25" i="2"/>
  <c r="AE26" i="2" s="1"/>
  <c r="AE27" i="2" s="1"/>
  <c r="A27" i="2" s="1"/>
  <c r="A21" i="2"/>
  <c r="AN8" i="2"/>
  <c r="AO8" i="2" s="1"/>
  <c r="AO10" i="2" s="1"/>
  <c r="AN11" i="2"/>
  <c r="AO11" i="2" s="1"/>
  <c r="AO13" i="2" s="1"/>
  <c r="AN5" i="2"/>
  <c r="AO5" i="2" s="1"/>
  <c r="AO7" i="2" s="1"/>
  <c r="Z8" i="2"/>
  <c r="AA8" i="2" s="1"/>
  <c r="AA10" i="2" s="1"/>
  <c r="Z11" i="2"/>
  <c r="AA11" i="2" s="1"/>
  <c r="AA13" i="2" s="1"/>
  <c r="Z5" i="2"/>
  <c r="AA5" i="2" s="1"/>
  <c r="AA7" i="2" s="1"/>
  <c r="C23" i="2"/>
  <c r="C24" i="2" s="1"/>
  <c r="A38" i="1"/>
  <c r="A18" i="1"/>
  <c r="AL34" i="1"/>
  <c r="AK34" i="1"/>
  <c r="AL33" i="1"/>
  <c r="AK33" i="1"/>
  <c r="AL32" i="1"/>
  <c r="AJ32" i="1"/>
  <c r="AK32" i="1" s="1"/>
  <c r="AL31" i="1"/>
  <c r="AK31" i="1"/>
  <c r="X34" i="1"/>
  <c r="W34" i="1"/>
  <c r="X33" i="1"/>
  <c r="W33" i="1"/>
  <c r="X32" i="1"/>
  <c r="V32" i="1"/>
  <c r="W32" i="1" s="1"/>
  <c r="X31" i="1"/>
  <c r="W31" i="1"/>
  <c r="H32" i="1"/>
  <c r="I32" i="1" s="1"/>
  <c r="J32" i="1"/>
  <c r="J33" i="1"/>
  <c r="J34" i="1"/>
  <c r="J31" i="1"/>
  <c r="I34" i="1"/>
  <c r="I33" i="1"/>
  <c r="I31" i="1"/>
  <c r="C17" i="1"/>
  <c r="C18" i="1" s="1"/>
  <c r="AN3" i="1"/>
  <c r="AO3" i="1" s="1"/>
  <c r="AL3" i="1"/>
  <c r="AN2" i="1" s="1"/>
  <c r="AO2" i="1" s="1"/>
  <c r="AK3" i="1"/>
  <c r="AL2" i="1"/>
  <c r="AK2" i="1"/>
  <c r="AF4" i="1"/>
  <c r="AF3" i="1"/>
  <c r="AF2" i="1"/>
  <c r="X3" i="1"/>
  <c r="Z2" i="1" s="1"/>
  <c r="AA2" i="1" s="1"/>
  <c r="W3" i="1"/>
  <c r="Z3" i="1" s="1"/>
  <c r="AA3" i="1" s="1"/>
  <c r="AA4" i="1" s="1"/>
  <c r="X2" i="1"/>
  <c r="W2" i="1"/>
  <c r="R4" i="1"/>
  <c r="R3" i="1"/>
  <c r="R2" i="1"/>
  <c r="M4" i="1"/>
  <c r="M7" i="1"/>
  <c r="M3" i="1"/>
  <c r="M2" i="1"/>
  <c r="L3" i="1"/>
  <c r="L2" i="1"/>
  <c r="J3" i="1"/>
  <c r="J2" i="1"/>
  <c r="I3" i="1"/>
  <c r="I2" i="1"/>
  <c r="D4" i="1"/>
  <c r="D3" i="1"/>
  <c r="D2" i="1"/>
  <c r="AL46" i="1"/>
  <c r="AK46" i="1"/>
  <c r="AK45" i="1"/>
  <c r="AL44" i="1"/>
  <c r="AL43" i="1"/>
  <c r="AK43" i="1"/>
  <c r="AL42" i="1"/>
  <c r="AK42" i="1"/>
  <c r="AK41" i="1"/>
  <c r="AL40" i="1"/>
  <c r="AL39" i="1"/>
  <c r="AK39" i="1"/>
  <c r="AL38" i="1"/>
  <c r="AK38" i="1"/>
  <c r="AK37" i="1"/>
  <c r="AL36" i="1"/>
  <c r="AL35" i="1"/>
  <c r="AK35" i="1"/>
  <c r="X46" i="1"/>
  <c r="W46" i="1"/>
  <c r="W45" i="1"/>
  <c r="X44" i="1"/>
  <c r="X43" i="1"/>
  <c r="W43" i="1"/>
  <c r="X42" i="1"/>
  <c r="W42" i="1"/>
  <c r="W41" i="1"/>
  <c r="X40" i="1"/>
  <c r="X39" i="1"/>
  <c r="W39" i="1"/>
  <c r="X38" i="1"/>
  <c r="W38" i="1"/>
  <c r="W37" i="1"/>
  <c r="X36" i="1"/>
  <c r="X35" i="1"/>
  <c r="W35" i="1"/>
  <c r="J44" i="1"/>
  <c r="J46" i="1"/>
  <c r="J43" i="1"/>
  <c r="J42" i="1"/>
  <c r="J40" i="1"/>
  <c r="J39" i="1"/>
  <c r="I46" i="1"/>
  <c r="I45" i="1"/>
  <c r="I43" i="1"/>
  <c r="I42" i="1"/>
  <c r="I41" i="1"/>
  <c r="I39" i="1"/>
  <c r="I38" i="1"/>
  <c r="I37" i="1"/>
  <c r="I35" i="1"/>
  <c r="J35" i="1"/>
  <c r="J36" i="1"/>
  <c r="J38" i="1"/>
  <c r="A24" i="2" l="1"/>
  <c r="A31" i="2"/>
  <c r="A37" i="2"/>
  <c r="A33" i="2"/>
  <c r="E16" i="1"/>
  <c r="AO4" i="1"/>
  <c r="AL12" i="1"/>
  <c r="AK12" i="1"/>
  <c r="AL9" i="1"/>
  <c r="AK9" i="1"/>
  <c r="AL6" i="1"/>
  <c r="AK6" i="1"/>
  <c r="X12" i="1"/>
  <c r="W12" i="1"/>
  <c r="X9" i="1"/>
  <c r="W9" i="1"/>
  <c r="X6" i="1"/>
  <c r="W6" i="1"/>
  <c r="R6" i="1"/>
  <c r="J12" i="1"/>
  <c r="I12" i="1"/>
  <c r="J9" i="1"/>
  <c r="I9" i="1"/>
  <c r="I6" i="1"/>
  <c r="J6" i="1"/>
  <c r="X5" i="1" l="1"/>
  <c r="J5" i="1" l="1"/>
  <c r="AF13" i="2"/>
  <c r="AF12" i="2"/>
  <c r="AF11" i="2"/>
  <c r="AF10" i="2"/>
  <c r="AF9" i="2"/>
  <c r="AF8" i="2"/>
  <c r="R13" i="2"/>
  <c r="R12" i="2"/>
  <c r="R11" i="2"/>
  <c r="R10" i="2"/>
  <c r="R9" i="2"/>
  <c r="R8" i="2"/>
  <c r="D13" i="2"/>
  <c r="D12" i="2"/>
  <c r="D11" i="2"/>
  <c r="D10" i="2"/>
  <c r="D9" i="2"/>
  <c r="D8" i="2"/>
  <c r="L12" i="2"/>
  <c r="M12" i="2" s="1"/>
  <c r="J5" i="2"/>
  <c r="I5" i="2"/>
  <c r="L8" i="2" l="1"/>
  <c r="M8" i="2" s="1"/>
  <c r="L11" i="2"/>
  <c r="M11" i="2" s="1"/>
  <c r="L6" i="2"/>
  <c r="M6" i="2" s="1"/>
  <c r="L9" i="2"/>
  <c r="M9" i="2" s="1"/>
  <c r="L5" i="2"/>
  <c r="M5" i="2" s="1"/>
  <c r="M10" i="2" l="1"/>
  <c r="M7" i="2"/>
  <c r="M13" i="2"/>
  <c r="C23" i="1" l="1"/>
  <c r="C24" i="1" s="1"/>
  <c r="A24" i="1" s="1"/>
  <c r="C20" i="1"/>
  <c r="C21" i="1" s="1"/>
  <c r="AF13" i="1"/>
  <c r="AF12" i="1"/>
  <c r="AF11" i="1"/>
  <c r="AF10" i="1"/>
  <c r="AF9" i="1"/>
  <c r="AF8" i="1"/>
  <c r="AF7" i="1"/>
  <c r="AF6" i="1"/>
  <c r="AF5" i="1"/>
  <c r="D13" i="1"/>
  <c r="D12" i="1"/>
  <c r="D11" i="1"/>
  <c r="D10" i="1"/>
  <c r="D9" i="1"/>
  <c r="D8" i="1"/>
  <c r="D7" i="1"/>
  <c r="D6" i="1"/>
  <c r="D5" i="1"/>
  <c r="J11" i="1"/>
  <c r="L11" i="1" s="1"/>
  <c r="I11" i="1"/>
  <c r="J8" i="1"/>
  <c r="I8" i="1"/>
  <c r="I5" i="1"/>
  <c r="L5" i="1" s="1"/>
  <c r="AL11" i="1"/>
  <c r="AK11" i="1"/>
  <c r="AL8" i="1"/>
  <c r="AK8" i="1"/>
  <c r="AL5" i="1"/>
  <c r="AK5" i="1"/>
  <c r="W11" i="1"/>
  <c r="W8" i="1"/>
  <c r="X11" i="1"/>
  <c r="X8" i="1"/>
  <c r="W5" i="1"/>
  <c r="Z6" i="1" s="1"/>
  <c r="R13" i="1"/>
  <c r="R12" i="1"/>
  <c r="R11" i="1"/>
  <c r="R10" i="1"/>
  <c r="R9" i="1"/>
  <c r="R8" i="1"/>
  <c r="R7" i="1"/>
  <c r="R5" i="1"/>
  <c r="A21" i="1" l="1"/>
  <c r="L9" i="1"/>
  <c r="M9" i="1" s="1"/>
  <c r="J41" i="1" s="1"/>
  <c r="L8" i="1"/>
  <c r="M11" i="1"/>
  <c r="M5" i="1"/>
  <c r="L6" i="1"/>
  <c r="M6" i="1" s="1"/>
  <c r="L12" i="1"/>
  <c r="M12" i="1" s="1"/>
  <c r="Z12" i="1"/>
  <c r="AA12" i="1" s="1"/>
  <c r="Z9" i="1"/>
  <c r="AA9" i="1" s="1"/>
  <c r="Z5" i="1"/>
  <c r="AA5" i="1" s="1"/>
  <c r="AA6" i="1"/>
  <c r="AN12" i="1"/>
  <c r="AO12" i="1" s="1"/>
  <c r="M8" i="1"/>
  <c r="AN5" i="1"/>
  <c r="AO5" i="1" s="1"/>
  <c r="AN6" i="1"/>
  <c r="AO6" i="1" s="1"/>
  <c r="AN8" i="1"/>
  <c r="AO8" i="1" s="1"/>
  <c r="Z8" i="1"/>
  <c r="AA8" i="1" s="1"/>
  <c r="AN11" i="1"/>
  <c r="AO11" i="1" s="1"/>
  <c r="Z11" i="1"/>
  <c r="AA11" i="1" s="1"/>
  <c r="AN9" i="1"/>
  <c r="AO9" i="1" s="1"/>
  <c r="AL41" i="1" l="1"/>
  <c r="AO10" i="1"/>
  <c r="AJ40" i="1" s="1"/>
  <c r="AK40" i="1" s="1"/>
  <c r="J45" i="1"/>
  <c r="AO7" i="1"/>
  <c r="AJ36" i="1" s="1"/>
  <c r="AK36" i="1" s="1"/>
  <c r="AL37" i="1"/>
  <c r="X45" i="1"/>
  <c r="AA13" i="1"/>
  <c r="V44" i="1" s="1"/>
  <c r="W44" i="1" s="1"/>
  <c r="H36" i="1"/>
  <c r="I36" i="1" s="1"/>
  <c r="AL45" i="1"/>
  <c r="AO13" i="1"/>
  <c r="AJ44" i="1" s="1"/>
  <c r="AK44" i="1" s="1"/>
  <c r="X37" i="1"/>
  <c r="AA7" i="1"/>
  <c r="V36" i="1" s="1"/>
  <c r="W36" i="1" s="1"/>
  <c r="X41" i="1"/>
  <c r="AA10" i="1"/>
  <c r="V40" i="1" s="1"/>
  <c r="W40" i="1" s="1"/>
  <c r="J37" i="1"/>
  <c r="M13" i="1"/>
  <c r="H44" i="1" s="1"/>
  <c r="I44" i="1" s="1"/>
  <c r="M10" i="1"/>
  <c r="H40" i="1" s="1"/>
  <c r="I40" i="1" s="1"/>
  <c r="E19" i="1"/>
  <c r="E22" i="1"/>
  <c r="C25" i="1" l="1"/>
  <c r="C26" i="1" s="1"/>
  <c r="E25" i="1" l="1"/>
  <c r="C27" i="1"/>
  <c r="A27" i="1" l="1"/>
  <c r="A33" i="1"/>
  <c r="A34" i="1"/>
</calcChain>
</file>

<file path=xl/sharedStrings.xml><?xml version="1.0" encoding="utf-8"?>
<sst xmlns="http://schemas.openxmlformats.org/spreadsheetml/2006/main" count="439" uniqueCount="60">
  <si>
    <t>95CI-low</t>
  </si>
  <si>
    <t>Predicted</t>
  </si>
  <si>
    <t>95CI-high</t>
  </si>
  <si>
    <t>30 MMAD</t>
  </si>
  <si>
    <t>50 MMAD</t>
  </si>
  <si>
    <t>60 MMAD</t>
  </si>
  <si>
    <t>GM</t>
  </si>
  <si>
    <t>GSD</t>
  </si>
  <si>
    <t>Light Ex</t>
  </si>
  <si>
    <t>Heavy Ex</t>
  </si>
  <si>
    <t>Sitting</t>
  </si>
  <si>
    <t>Percentile</t>
  </si>
  <si>
    <t>-times</t>
  </si>
  <si>
    <t>P(ET)</t>
  </si>
  <si>
    <t>ET Dep</t>
  </si>
  <si>
    <t>ET Pen</t>
  </si>
  <si>
    <t>ET Pen (Inh Adj)</t>
  </si>
  <si>
    <t>z-score</t>
  </si>
  <si>
    <t>Ln(ET Pen)</t>
  </si>
  <si>
    <t>slope</t>
  </si>
  <si>
    <t>intercept</t>
  </si>
  <si>
    <t>Reg coef</t>
  </si>
  <si>
    <t>%-tile of AM</t>
  </si>
  <si>
    <t>For graph DF(TB)=ET Pen(Inh Adj) but probabilities reversed</t>
  </si>
  <si>
    <t>DF(TB)</t>
  </si>
  <si>
    <t>20 MMAD</t>
  </si>
  <si>
    <t>min</t>
  </si>
  <si>
    <t>max</t>
  </si>
  <si>
    <t>fraction between 97.5 and geomean</t>
  </si>
  <si>
    <t xml:space="preserve">This file contains summary data for:  </t>
  </si>
  <si>
    <t>Each of the above were output for the:</t>
  </si>
  <si>
    <t xml:space="preserve">1) central tendency (arithmetic mean) </t>
  </si>
  <si>
    <t>Calculations were performed for the activities of sitting, light exercise, and heavy exercise</t>
  </si>
  <si>
    <t xml:space="preserve">3) ET Pen adjusted for particle inhalability, ET Pen (Inh Adj) </t>
  </si>
  <si>
    <t>For the large particle sizes considered, ET Pen (Inh Adj) is considered equivalent to deposition in the tracheobronchial airways, DF(TB)</t>
  </si>
  <si>
    <t>The percentiles associated with a 3-times range in DF(TB) are calculated to determine what fraction of potential future random draws are captured.</t>
  </si>
  <si>
    <t>average captured within geomean DF(TB) divided by or times sqrt(3)</t>
  </si>
  <si>
    <t xml:space="preserve">Graphs of the distibution of DF(TB) are also provided with data drawn from below each figure. </t>
  </si>
  <si>
    <t>The fitted lines on each graph also QA estimates of  the GSD and geomean DF(TB)</t>
  </si>
  <si>
    <t>avg of 30, 40, 50 um</t>
  </si>
  <si>
    <t>avg of 20, 30, 40, 50 um</t>
  </si>
  <si>
    <t>avg percentile of central tendency (20-60 um)</t>
  </si>
  <si>
    <t>avg percentile of central tendency (30-60 um)</t>
  </si>
  <si>
    <t>avg M&amp;F between central tendency &amp; 97.5</t>
  </si>
  <si>
    <t>fraction between 97.5 and central tencency</t>
  </si>
  <si>
    <t>x</t>
  </si>
  <si>
    <r>
      <t xml:space="preserve">avg M&amp;F between 97.5 percentile </t>
    </r>
    <r>
      <rPr>
        <sz val="11"/>
        <color theme="1"/>
        <rFont val="Aptos Narrow"/>
        <family val="2"/>
      </rPr>
      <t>÷</t>
    </r>
    <r>
      <rPr>
        <sz val="11"/>
        <color theme="1"/>
        <rFont val="Aptos Narrow"/>
        <family val="2"/>
        <scheme val="minor"/>
      </rPr>
      <t xml:space="preserve"> central tendency</t>
    </r>
  </si>
  <si>
    <r>
      <t xml:space="preserve">97.5th percentile </t>
    </r>
    <r>
      <rPr>
        <sz val="11"/>
        <color theme="1"/>
        <rFont val="Aptos Narrow"/>
        <family val="2"/>
      </rPr>
      <t>÷</t>
    </r>
    <r>
      <rPr>
        <sz val="11"/>
        <color theme="1"/>
        <rFont val="Aptos Narrow"/>
        <family val="2"/>
        <scheme val="minor"/>
      </rPr>
      <t xml:space="preserve"> central tendency</t>
    </r>
  </si>
  <si>
    <t>2) 95% confidence bound, aka. prediction interval</t>
  </si>
  <si>
    <t>This spreadsheet summarizes interindividual variability in extrathoracic particle penetration corrected for inhalability, ET Pen (Inh Adj).</t>
  </si>
  <si>
    <t>1) particle deposition in the extrathoracic airways, ET Dep</t>
  </si>
  <si>
    <t xml:space="preserve">2) particle penetration through the extrathoracic airways, ET Pen </t>
  </si>
  <si>
    <t>For the large particle sizes considered, ET Pen (Inh Adj) is considered equivalent to deposition in the tracheobronchial airways, DF(TB).</t>
  </si>
  <si>
    <t>ROWS 1-13  of Male and Female tabs</t>
  </si>
  <si>
    <t>ROWS 15-27 of Male and Female tabs</t>
  </si>
  <si>
    <t>precent between 97.5 and central tencency</t>
  </si>
  <si>
    <t>%above 3x</t>
  </si>
  <si>
    <t>%above 3x (M&amp;F)</t>
  </si>
  <si>
    <t xml:space="preserve">precentile of the central tendency </t>
  </si>
  <si>
    <t>Assuming the 95% confidence bound gives the 2.5 and the 97.5 percentiles of ET Pen (Inh Adj) and DF(TB), a geometric mean ET Pen (Inh Adj) and geometric standard deviation (GSD) were calculated for each combination of particle size and activity level.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</si>
</sst>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164" fontId="0" fillId="0" borderId="0" xfId="0" applyNumberFormat="1"/>
    <xf numFmtId="0" fontId="1" fillId="0" borderId="0" xfId="0" applyFont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0" fontId="0" fillId="0" borderId="0" xfId="0" quotePrefix="1"/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7" fontId="0" fillId="0" borderId="0" xfId="0" applyNumberFormat="1"/>
    <xf numFmtId="166" fontId="0" fillId="2" borderId="0" xfId="0" applyNumberFormat="1" applyFill="1"/>
    <xf numFmtId="0" fontId="0" fillId="0" borderId="0" xfId="0" applyAlignment="1">
      <alignment vertical="top" wrapText="1"/>
    </xf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DF(TB) - log probability</a:t>
            </a:r>
            <a:r>
              <a:rPr lang="en-US" baseline="0"/>
              <a:t> plot for sitting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Male!$I$35:$I$38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0.10736384010457463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Male!$J$35:$J$38</c:f>
              <c:numCache>
                <c:formatCode>0.000</c:formatCode>
                <c:ptCount val="4"/>
                <c:pt idx="0">
                  <c:v>6.0092697803548624E-2</c:v>
                </c:pt>
                <c:pt idx="1">
                  <c:v>2.2567744205695888E-2</c:v>
                </c:pt>
                <c:pt idx="2" formatCode="General">
                  <c:v>2.1322531836102974E-2</c:v>
                </c:pt>
                <c:pt idx="3">
                  <c:v>7.5658171544892225E-3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AA-4EF9-B678-34EC53B2A466}"/>
            </c:ext>
          </c:extLst>
        </c:ser>
        <c:ser>
          <c:idx val="0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3.9869680681959722E-2"/>
                  <c:y val="0.1298730351393161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Male!$I$39:$I$42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5.7045777008320524E-2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Male!$J$39:$J$42</c:f>
              <c:numCache>
                <c:formatCode>0.00000</c:formatCode>
                <c:ptCount val="4"/>
                <c:pt idx="0" formatCode="0.000">
                  <c:v>1.582123558497623E-2</c:v>
                </c:pt>
                <c:pt idx="1">
                  <c:v>5.2453012854101399E-3</c:v>
                </c:pt>
                <c:pt idx="2" formatCode="General">
                  <c:v>5.0745421522997818E-3</c:v>
                </c:pt>
                <c:pt idx="3" formatCode="0.000">
                  <c:v>1.627621175170434E-3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AA-4EF9-B678-34EC53B2A466}"/>
            </c:ext>
          </c:extLst>
        </c:ser>
        <c:ser>
          <c:idx val="1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2.6500671107034822E-2"/>
                  <c:y val="-7.843568022415824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Male!$I$43:$I$46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7.527222613575317E-2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Male!$J$43:$J$46</c:f>
              <c:numCache>
                <c:formatCode>0.00000</c:formatCode>
                <c:ptCount val="4"/>
                <c:pt idx="0" formatCode="0.000">
                  <c:v>1.6750817734561246E-2</c:v>
                </c:pt>
                <c:pt idx="1">
                  <c:v>5.8584431159537922E-3</c:v>
                </c:pt>
                <c:pt idx="2">
                  <c:v>5.6177190114849668E-3</c:v>
                </c:pt>
                <c:pt idx="3" formatCode="0.000">
                  <c:v>1.8840135085993904E-3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AA-4EF9-B678-34EC53B2A466}"/>
            </c:ext>
          </c:extLst>
        </c:ser>
        <c:ser>
          <c:idx val="2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3.2031533756117697E-2"/>
                  <c:y val="-4.14176739202549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Male!$I$31:$I$34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0.15403822990946281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Male!$J$31:$J$34</c:f>
              <c:numCache>
                <c:formatCode>General</c:formatCode>
                <c:ptCount val="4"/>
                <c:pt idx="0">
                  <c:v>0.13964966847835267</c:v>
                </c:pt>
                <c:pt idx="1">
                  <c:v>6.0056037064081975E-2</c:v>
                </c:pt>
                <c:pt idx="2">
                  <c:v>5.5885239863600035E-2</c:v>
                </c:pt>
                <c:pt idx="3">
                  <c:v>2.2364249544181609E-2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AD-41DD-911E-C14B2A400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181488"/>
        <c:axId val="788182448"/>
      </c:scatterChart>
      <c:valAx>
        <c:axId val="788181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182448"/>
        <c:crossesAt val="1.0000000000000002E-3"/>
        <c:crossBetween val="midCat"/>
      </c:valAx>
      <c:valAx>
        <c:axId val="788182448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181488"/>
        <c:crossesAt val="-2.5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DF(TB) - log probability</a:t>
            </a:r>
            <a:r>
              <a:rPr lang="en-US" baseline="0"/>
              <a:t> plot for light exercise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Male!$W$35:$W$38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8.7876952483107187E-2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Male!$X$35:$X$38</c:f>
              <c:numCache>
                <c:formatCode>0.000</c:formatCode>
                <c:ptCount val="4"/>
                <c:pt idx="0">
                  <c:v>5.1250500622041964E-2</c:v>
                </c:pt>
                <c:pt idx="1">
                  <c:v>1.8278982367633399E-2</c:v>
                </c:pt>
                <c:pt idx="2" formatCode="General">
                  <c:v>1.7415443078578081E-2</c:v>
                </c:pt>
                <c:pt idx="3">
                  <c:v>5.9179452676946138E-3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9B-4489-BD05-88336B7D588E}"/>
            </c:ext>
          </c:extLst>
        </c:ser>
        <c:ser>
          <c:idx val="0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1.3633445221737721E-2"/>
                  <c:y val="0.1566661016238876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Male!$W$39:$W$42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3.9342452821094984E-2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Male!$X$39:$X$42</c:f>
              <c:numCache>
                <c:formatCode>0.00000</c:formatCode>
                <c:ptCount val="4"/>
                <c:pt idx="0" formatCode="0.000">
                  <c:v>1.3002389131463598E-2</c:v>
                </c:pt>
                <c:pt idx="1">
                  <c:v>4.1693332516646074E-3</c:v>
                </c:pt>
                <c:pt idx="2" formatCode="General">
                  <c:v>4.0733177514660308E-3</c:v>
                </c:pt>
                <c:pt idx="3" formatCode="0.000">
                  <c:v>1.2760668317685275E-3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9B-4489-BD05-88336B7D588E}"/>
            </c:ext>
          </c:extLst>
        </c:ser>
        <c:ser>
          <c:idx val="1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Male!$W$43:$W$46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5.4884837932944269E-2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Male!$X$43:$X$46</c:f>
              <c:numCache>
                <c:formatCode>0.00000</c:formatCode>
                <c:ptCount val="4"/>
                <c:pt idx="0" formatCode="0.000">
                  <c:v>1.3997494404983926E-2</c:v>
                </c:pt>
                <c:pt idx="1">
                  <c:v>4.6848515342765296E-3</c:v>
                </c:pt>
                <c:pt idx="2">
                  <c:v>4.5394265451115705E-3</c:v>
                </c:pt>
                <c:pt idx="3" formatCode="0.000">
                  <c:v>1.47214871192422E-3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F9B-4489-BD05-88336B7D58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181488"/>
        <c:axId val="788182448"/>
      </c:scatterChart>
      <c:valAx>
        <c:axId val="788181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182448"/>
        <c:crossesAt val="1.0000000000000002E-3"/>
        <c:crossBetween val="midCat"/>
      </c:valAx>
      <c:valAx>
        <c:axId val="788182448"/>
        <c:scaling>
          <c:logBase val="10"/>
          <c:orientation val="minMax"/>
          <c:max val="0.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181488"/>
        <c:crossesAt val="-2.5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DF(TB) - log probability</a:t>
            </a:r>
            <a:r>
              <a:rPr lang="en-US" baseline="0"/>
              <a:t> plot for heavy exercise</a:t>
            </a:r>
            <a:endParaRPr lang="en-US"/>
          </a:p>
        </c:rich>
      </c:tx>
      <c:layout>
        <c:manualLayout>
          <c:xMode val="edge"/>
          <c:yMode val="edge"/>
          <c:x val="0.22234622027368142"/>
          <c:y val="2.87681022906129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Male!$AK$35:$AK$38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6.7377954149162145E-2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Male!$AL$35:$AL$38</c:f>
              <c:numCache>
                <c:formatCode>0.000</c:formatCode>
                <c:ptCount val="4"/>
                <c:pt idx="0">
                  <c:v>3.8378780437046706E-2</c:v>
                </c:pt>
                <c:pt idx="1">
                  <c:v>1.3141127370504184E-2</c:v>
                </c:pt>
                <c:pt idx="2" formatCode="General">
                  <c:v>1.2649164348370724E-2</c:v>
                </c:pt>
                <c:pt idx="3">
                  <c:v>4.169005812327614E-3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36-4269-A0EC-8C865FD5C090}"/>
            </c:ext>
          </c:extLst>
        </c:ser>
        <c:ser>
          <c:idx val="0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8.6801425628890844E-3"/>
                  <c:y val="0.1777057023135670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Male!$AK$39:$AK$42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2.9354445512003259E-2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Male!$AL$39:$AL$42</c:f>
              <c:numCache>
                <c:formatCode>0.00000</c:formatCode>
                <c:ptCount val="4"/>
                <c:pt idx="0" formatCode="0.000">
                  <c:v>9.353284950050415E-3</c:v>
                </c:pt>
                <c:pt idx="1">
                  <c:v>2.9459855940539418E-3</c:v>
                </c:pt>
                <c:pt idx="2" formatCode="General">
                  <c:v>2.8946888150234596E-3</c:v>
                </c:pt>
                <c:pt idx="3" formatCode="0.000">
                  <c:v>8.9585887531168937E-4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336-4269-A0EC-8C865FD5C090}"/>
            </c:ext>
          </c:extLst>
        </c:ser>
        <c:ser>
          <c:idx val="1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Male!$AK$43:$AK$46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3.9755645821917381E-2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Male!$AL$43:$AL$46</c:f>
              <c:numCache>
                <c:formatCode>0.00000</c:formatCode>
                <c:ptCount val="4"/>
                <c:pt idx="0" formatCode="0.000">
                  <c:v>1.0236238732462486E-2</c:v>
                </c:pt>
                <c:pt idx="1">
                  <c:v>3.3299909131194899E-3</c:v>
                </c:pt>
                <c:pt idx="2">
                  <c:v>3.2534628390597344E-3</c:v>
                </c:pt>
                <c:pt idx="3" formatCode="0.000">
                  <c:v>1.0340732296106024E-3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336-4269-A0EC-8C865FD5C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181488"/>
        <c:axId val="788182448"/>
      </c:scatterChart>
      <c:valAx>
        <c:axId val="788181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182448"/>
        <c:crossesAt val="1.0000000000000002E-3"/>
        <c:crossBetween val="midCat"/>
      </c:valAx>
      <c:valAx>
        <c:axId val="788182448"/>
        <c:scaling>
          <c:logBase val="10"/>
          <c:orientation val="minMax"/>
          <c:max val="0.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181488"/>
        <c:crossesAt val="-2.5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P(ET) - log probability</a:t>
            </a:r>
            <a:r>
              <a:rPr lang="en-US" baseline="0"/>
              <a:t> plot for light exercise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3.0676311057571567E-2"/>
                  <c:y val="7.7065835520559928E-2"/>
                </c:manualLayout>
              </c:layout>
              <c:numFmt formatCode="#,##0.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Female!$W$35:$W$38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8.3914854133480696E-2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Female!$X$35:$X$38</c:f>
              <c:numCache>
                <c:formatCode>0.000</c:formatCode>
                <c:ptCount val="4"/>
                <c:pt idx="0">
                  <c:v>4.6383867834712426E-2</c:v>
                </c:pt>
                <c:pt idx="1">
                  <c:v>1.6418055051892127E-2</c:v>
                </c:pt>
                <c:pt idx="2" formatCode="General">
                  <c:v>1.567280215738294E-2</c:v>
                </c:pt>
                <c:pt idx="3">
                  <c:v>5.2957361887065249E-3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14-4B6A-B54B-8E49E17DE0A5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1.9481300155592934E-2"/>
                  <c:y val="0.1088334791484397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Female!$W$39:$W$42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3.0076900235240404E-2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Female!$X$39:$X$42</c:f>
              <c:numCache>
                <c:formatCode>0.00000</c:formatCode>
                <c:ptCount val="4"/>
                <c:pt idx="0" formatCode="0.000">
                  <c:v>1.1661538488053944E-2</c:v>
                </c:pt>
                <c:pt idx="1">
                  <c:v>3.7272830639399784E-3</c:v>
                </c:pt>
                <c:pt idx="2" formatCode="General">
                  <c:v>3.661611271655854E-3</c:v>
                </c:pt>
                <c:pt idx="3" formatCode="0.000">
                  <c:v>1.1497108309038062E-3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14-4B6A-B54B-8E49E17DE0A5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Female!$W$43:$W$46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5.2107299222537221E-2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Female!$X$43:$X$46</c:f>
              <c:numCache>
                <c:formatCode>0.00000</c:formatCode>
                <c:ptCount val="4"/>
                <c:pt idx="0" formatCode="0.000">
                  <c:v>1.2601444623926391E-2</c:v>
                </c:pt>
                <c:pt idx="1">
                  <c:v>4.1958991460312005E-3</c:v>
                </c:pt>
                <c:pt idx="2">
                  <c:v>4.0717488162900287E-3</c:v>
                </c:pt>
                <c:pt idx="3" formatCode="0.000">
                  <c:v>1.3156537934928844E-3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14-4B6A-B54B-8E49E17DE0A5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-0.17438081932520538"/>
                  <c:y val="2.974701079031787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Female!$W$31:$W$34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0.1469068809589725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Female!$X$31:$X$34</c:f>
              <c:numCache>
                <c:formatCode>0.000</c:formatCode>
                <c:ptCount val="4"/>
                <c:pt idx="0">
                  <c:v>0.11402952029586208</c:v>
                </c:pt>
                <c:pt idx="1">
                  <c:v>4.6356703715367251E-2</c:v>
                </c:pt>
                <c:pt idx="2" formatCode="General">
                  <c:v>4.3096166705631225E-2</c:v>
                </c:pt>
                <c:pt idx="3">
                  <c:v>1.6287708480230756E-2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1D-4DF8-BB7B-B0C398A61C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181488"/>
        <c:axId val="788182448"/>
      </c:scatterChart>
      <c:valAx>
        <c:axId val="788181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182448"/>
        <c:crossesAt val="1.0000000000000002E-3"/>
        <c:crossBetween val="midCat"/>
      </c:valAx>
      <c:valAx>
        <c:axId val="788182448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181488"/>
        <c:crossesAt val="-2.5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P(ET) - log probability</a:t>
            </a:r>
            <a:r>
              <a:rPr lang="en-US" baseline="0"/>
              <a:t> plot for sitting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3.3447353360041523E-2"/>
                  <c:y val="-5.4607757363662876E-3"/>
                </c:manualLayout>
              </c:layout>
              <c:numFmt formatCode="#,##0.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Female!$I$35:$I$38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8.6130324620190449E-2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Female!$J$35:$J$38</c:f>
              <c:numCache>
                <c:formatCode>0.000</c:formatCode>
                <c:ptCount val="4"/>
                <c:pt idx="0">
                  <c:v>4.3750579071860737E-2</c:v>
                </c:pt>
                <c:pt idx="1">
                  <c:v>1.5836105823776352E-2</c:v>
                </c:pt>
                <c:pt idx="2" formatCode="General">
                  <c:v>1.5113411826207722E-2</c:v>
                </c:pt>
                <c:pt idx="3">
                  <c:v>5.2208501435690993E-3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8A-4599-BEA5-F3F11CE6D0ED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3.8989437964981444E-2"/>
                  <c:y val="9.6524496937882759E-2"/>
                </c:manualLayout>
              </c:layout>
              <c:numFmt formatCode="#,##0.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Female!$I$39:$I$42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4.145019223350753E-2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Female!$J$39:$J$42</c:f>
              <c:numCache>
                <c:formatCode>0.00000</c:formatCode>
                <c:ptCount val="4"/>
                <c:pt idx="0" formatCode="0.000">
                  <c:v>1.0834652906482995E-2</c:v>
                </c:pt>
                <c:pt idx="1">
                  <c:v>3.5422784770222319E-3</c:v>
                </c:pt>
                <c:pt idx="2" formatCode="General">
                  <c:v>3.4577420968719434E-3</c:v>
                </c:pt>
                <c:pt idx="3" formatCode="0.000">
                  <c:v>1.1034945476957956E-3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8A-4599-BEA5-F3F11CE6D0ED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-2.1973492689357648E-2"/>
                  <c:y val="-1.2894065325167688E-2"/>
                </c:manualLayout>
              </c:layout>
              <c:numFmt formatCode="#,##0.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Female!$I$43:$I$46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6.2027652611721704E-2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Female!$J$43:$J$46</c:f>
              <c:numCache>
                <c:formatCode>0.00000</c:formatCode>
                <c:ptCount val="4"/>
                <c:pt idx="0" formatCode="0.000">
                  <c:v>1.1772944081316666E-2</c:v>
                </c:pt>
                <c:pt idx="1">
                  <c:v>4.0233807731111454E-3</c:v>
                </c:pt>
                <c:pt idx="2">
                  <c:v>3.8846499493931297E-3</c:v>
                </c:pt>
                <c:pt idx="3" formatCode="0.000">
                  <c:v>1.2817953712417815E-3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8A-4599-BEA5-F3F11CE6D0ED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-0.20209124234990497"/>
                  <c:y val="2.552712160979877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Female!$I$31:$I$34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0.12054982164231788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Female!$J$31:$J$34</c:f>
              <c:numCache>
                <c:formatCode>0.000</c:formatCode>
                <c:ptCount val="4"/>
                <c:pt idx="0">
                  <c:v>0.10707582160315948</c:v>
                </c:pt>
                <c:pt idx="1">
                  <c:v>4.3367234413756943E-2</c:v>
                </c:pt>
                <c:pt idx="2" formatCode="General">
                  <c:v>4.0872996717459427E-2</c:v>
                </c:pt>
                <c:pt idx="3">
                  <c:v>1.5602045687372558E-2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F4F-47FF-ACFE-D984CF2AC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181488"/>
        <c:axId val="788182448"/>
      </c:scatterChart>
      <c:valAx>
        <c:axId val="788181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182448"/>
        <c:crossesAt val="1.0000000000000002E-3"/>
        <c:crossBetween val="midCat"/>
      </c:valAx>
      <c:valAx>
        <c:axId val="788182448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181488"/>
        <c:crossesAt val="-2.5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P(ET) - log probability</a:t>
            </a:r>
            <a:r>
              <a:rPr lang="en-US" baseline="0"/>
              <a:t> plot for heavy exercise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-6.6310169528876986E-2"/>
                  <c:y val="-1.1501166520851561E-3"/>
                </c:manualLayout>
              </c:layout>
              <c:numFmt formatCode="#,##0.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Female!$AK$35:$AK$38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5.9936640529401938E-2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Female!$AL$35:$AL$347</c:f>
              <c:numCache>
                <c:formatCode>0.000</c:formatCode>
                <c:ptCount val="313"/>
                <c:pt idx="0">
                  <c:v>3.3069130706675644E-2</c:v>
                </c:pt>
                <c:pt idx="1">
                  <c:v>1.1165694193612258E-2</c:v>
                </c:pt>
                <c:pt idx="2" formatCode="General">
                  <c:v>1.0789741102276852E-2</c:v>
                </c:pt>
                <c:pt idx="3">
                  <c:v>3.5204588256884874E-3</c:v>
                </c:pt>
                <c:pt idx="4">
                  <c:v>7.9347089541000771E-3</c:v>
                </c:pt>
                <c:pt idx="5" formatCode="0.00000">
                  <c:v>2.4859318783728933E-3</c:v>
                </c:pt>
                <c:pt idx="6" formatCode="General">
                  <c:v>2.4579593334281367E-3</c:v>
                </c:pt>
                <c:pt idx="7">
                  <c:v>7.6140966476970185E-4</c:v>
                </c:pt>
                <c:pt idx="8">
                  <c:v>8.7382386863447473E-3</c:v>
                </c:pt>
                <c:pt idx="9" formatCode="0.00000">
                  <c:v>2.8171281648075391E-3</c:v>
                </c:pt>
                <c:pt idx="10" formatCode="0.00000">
                  <c:v>2.760065986672563E-3</c:v>
                </c:pt>
                <c:pt idx="11">
                  <c:v>8.717963109306432E-4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75-45BA-B493-8B1FD03AA2A2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3.8989437964981444E-2"/>
                  <c:y val="8.208369787109944E-2"/>
                </c:manualLayout>
              </c:layout>
              <c:numFmt formatCode="#,##0.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Female!$AK$39:$AK$42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1.8925597761545489E-2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Female!$AL$39:$AL$42</c:f>
              <c:numCache>
                <c:formatCode>0.00000</c:formatCode>
                <c:ptCount val="4"/>
                <c:pt idx="0" formatCode="0.000">
                  <c:v>7.9347089541000771E-3</c:v>
                </c:pt>
                <c:pt idx="1">
                  <c:v>2.4859318783728933E-3</c:v>
                </c:pt>
                <c:pt idx="2" formatCode="General">
                  <c:v>2.4579593334281367E-3</c:v>
                </c:pt>
                <c:pt idx="3" formatCode="0.000">
                  <c:v>7.6140966476970185E-4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075-45BA-B493-8B1FD03AA2A2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2.9658880328719802E-3"/>
                  <c:y val="-6.9969378827646547E-3"/>
                </c:manualLayout>
              </c:layout>
              <c:numFmt formatCode="#,##0.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Female!$AK$43:$AK$46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3.4801839653058622E-2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Female!$AL$43:$AL$46</c:f>
              <c:numCache>
                <c:formatCode>0.00000</c:formatCode>
                <c:ptCount val="4"/>
                <c:pt idx="0" formatCode="0.000">
                  <c:v>8.7382386863447473E-3</c:v>
                </c:pt>
                <c:pt idx="1">
                  <c:v>2.8171281648075391E-3</c:v>
                </c:pt>
                <c:pt idx="2">
                  <c:v>2.760065986672563E-3</c:v>
                </c:pt>
                <c:pt idx="3" formatCode="0.000">
                  <c:v>8.717963109306432E-4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075-45BA-B493-8B1FD03AA2A2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-6.8990225639210725E-3"/>
                  <c:y val="-3.2549577136191735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Female!$AK$31:$AK$34</c:f>
              <c:numCache>
                <c:formatCode>General</c:formatCode>
                <c:ptCount val="4"/>
                <c:pt idx="0">
                  <c:v>1.9599639845400536</c:v>
                </c:pt>
                <c:pt idx="1">
                  <c:v>0.12025203211064681</c:v>
                </c:pt>
                <c:pt idx="2">
                  <c:v>0</c:v>
                </c:pt>
                <c:pt idx="3">
                  <c:v>-1.9599639845400538</c:v>
                </c:pt>
              </c:numCache>
            </c:numRef>
          </c:xVal>
          <c:yVal>
            <c:numRef>
              <c:f>Female!$AL$31:$AL$34</c:f>
              <c:numCache>
                <c:formatCode>0.000</c:formatCode>
                <c:ptCount val="4"/>
                <c:pt idx="0">
                  <c:v>8.6575184961395643E-2</c:v>
                </c:pt>
                <c:pt idx="1">
                  <c:v>3.2969767255767238E-2</c:v>
                </c:pt>
                <c:pt idx="2" formatCode="General">
                  <c:v>3.095351496858129E-2</c:v>
                </c:pt>
                <c:pt idx="3">
                  <c:v>1.1066913565791604E-2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FE4-4FF9-B95D-A64782A7D8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181488"/>
        <c:axId val="788182448"/>
      </c:scatterChart>
      <c:valAx>
        <c:axId val="788181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182448"/>
        <c:crossesAt val="1.0000000000000002E-3"/>
        <c:crossBetween val="midCat"/>
      </c:valAx>
      <c:valAx>
        <c:axId val="788182448"/>
        <c:scaling>
          <c:logBase val="10"/>
          <c:orientation val="minMax"/>
          <c:max val="1"/>
          <c:min val="1.0000000000000003E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181488"/>
        <c:crossesAt val="-2.5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633822</xdr:colOff>
      <xdr:row>14</xdr:row>
      <xdr:rowOff>1088</xdr:rowOff>
    </xdr:from>
    <xdr:to>
      <xdr:col>13</xdr:col>
      <xdr:colOff>299087</xdr:colOff>
      <xdr:row>28</xdr:row>
      <xdr:rowOff>74295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76558E5-44C6-4C1A-B55D-1903EC5EE4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1905</xdr:colOff>
      <xdr:row>14</xdr:row>
      <xdr:rowOff>0</xdr:rowOff>
    </xdr:from>
    <xdr:to>
      <xdr:col>27</xdr:col>
      <xdr:colOff>306705</xdr:colOff>
      <xdr:row>28</xdr:row>
      <xdr:rowOff>77017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C3533F3-F5ED-412C-8D76-6C84263F3F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34</xdr:col>
      <xdr:colOff>0</xdr:colOff>
      <xdr:row>14</xdr:row>
      <xdr:rowOff>0</xdr:rowOff>
    </xdr:from>
    <xdr:to>
      <xdr:col>41</xdr:col>
      <xdr:colOff>306705</xdr:colOff>
      <xdr:row>28</xdr:row>
      <xdr:rowOff>73207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8A48B80-0F5A-4A7F-911B-00DC3BE473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266700</xdr:colOff>
      <xdr:row>14</xdr:row>
      <xdr:rowOff>100012</xdr:rowOff>
    </xdr:from>
    <xdr:to>
      <xdr:col>27</xdr:col>
      <xdr:colOff>571500</xdr:colOff>
      <xdr:row>28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5C48C4-CDC9-4752-A7CC-282CF2ACEF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14</xdr:row>
      <xdr:rowOff>0</xdr:rowOff>
    </xdr:from>
    <xdr:to>
      <xdr:col>13</xdr:col>
      <xdr:colOff>304800</xdr:colOff>
      <xdr:row>28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24002AB-685A-48B0-B569-4E4929029B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34</xdr:col>
      <xdr:colOff>0</xdr:colOff>
      <xdr:row>14</xdr:row>
      <xdr:rowOff>0</xdr:rowOff>
    </xdr:from>
    <xdr:to>
      <xdr:col>41</xdr:col>
      <xdr:colOff>304800</xdr:colOff>
      <xdr:row>28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B797404-2A61-4215-9095-9DD8A39F69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D1B8D-32BE-4C19-81E4-F92A0FCDF4C6}">
  <dimension ref="A1:A29"/>
  <sheetViews>
    <sheetView tabSelected="1" zoomScale="120" zoomScaleNormal="120" workbookViewId="0">
      <selection activeCell="A7" sqref="A7"/>
    </sheetView>
  </sheetViews>
  <sheetFormatPr defaultRowHeight="15" x14ac:dyDescent="0.25"/>
  <cols>
    <col min="1" max="1" width="86.7109375" customWidth="1"/>
  </cols>
  <sheetData>
    <row r="1" spans="1:1" x14ac:dyDescent="0.25">
      <c r="A1" t="s">
        <v>49</v>
      </c>
    </row>
    <row r="2" spans="1:1" x14ac:dyDescent="0.25">
      <c r="A2" t="s">
        <v>52</v>
      </c>
    </row>
    <row r="4" spans="1:1" x14ac:dyDescent="0.25">
      <c r="A4" s="2" t="s">
        <v>53</v>
      </c>
    </row>
    <row r="5" spans="1:1" x14ac:dyDescent="0.25">
      <c r="A5" t="s">
        <v>29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33</v>
      </c>
    </row>
    <row r="10" spans="1:1" x14ac:dyDescent="0.25">
      <c r="A10" t="s">
        <v>30</v>
      </c>
    </row>
    <row r="11" spans="1:1" x14ac:dyDescent="0.25">
      <c r="A11" t="s">
        <v>31</v>
      </c>
    </row>
    <row r="12" spans="1:1" x14ac:dyDescent="0.25">
      <c r="A12" t="s">
        <v>48</v>
      </c>
    </row>
    <row r="14" spans="1:1" x14ac:dyDescent="0.25">
      <c r="A14" t="s">
        <v>32</v>
      </c>
    </row>
    <row r="16" spans="1:1" x14ac:dyDescent="0.25">
      <c r="A16" t="s">
        <v>34</v>
      </c>
    </row>
    <row r="18" spans="1:1" ht="54.75" customHeight="1" x14ac:dyDescent="0.25">
      <c r="A18" s="11" t="s">
        <v>59</v>
      </c>
    </row>
    <row r="20" spans="1:1" x14ac:dyDescent="0.25">
      <c r="A20" s="2" t="s">
        <v>54</v>
      </c>
    </row>
    <row r="21" spans="1:1" x14ac:dyDescent="0.25">
      <c r="A21" t="s">
        <v>35</v>
      </c>
    </row>
    <row r="22" spans="1:1" x14ac:dyDescent="0.25">
      <c r="A22" t="s">
        <v>37</v>
      </c>
    </row>
    <row r="23" spans="1:1" x14ac:dyDescent="0.25">
      <c r="A23" t="s">
        <v>38</v>
      </c>
    </row>
    <row r="26" spans="1:1" x14ac:dyDescent="0.25">
      <c r="A26" s="12"/>
    </row>
    <row r="27" spans="1:1" x14ac:dyDescent="0.25">
      <c r="A27" s="12"/>
    </row>
    <row r="28" spans="1:1" x14ac:dyDescent="0.25">
      <c r="A28" s="12"/>
    </row>
    <row r="29" spans="1:1" x14ac:dyDescent="0.25">
      <c r="A29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97A7D-5A54-4537-89BE-CD54A9683444}">
  <dimension ref="A1:AP46"/>
  <sheetViews>
    <sheetView zoomScale="120" zoomScaleNormal="120" workbookViewId="0">
      <selection activeCell="M4" sqref="M4"/>
    </sheetView>
  </sheetViews>
  <sheetFormatPr defaultRowHeight="15" x14ac:dyDescent="0.25"/>
  <sheetData>
    <row r="1" spans="2:42" x14ac:dyDescent="0.25">
      <c r="B1" s="2" t="s">
        <v>10</v>
      </c>
      <c r="C1" t="s">
        <v>14</v>
      </c>
      <c r="D1" t="s">
        <v>15</v>
      </c>
      <c r="E1" t="s">
        <v>16</v>
      </c>
      <c r="H1" t="s">
        <v>11</v>
      </c>
      <c r="I1" s="8" t="s">
        <v>17</v>
      </c>
      <c r="J1" t="s">
        <v>18</v>
      </c>
      <c r="L1" t="s">
        <v>21</v>
      </c>
      <c r="P1" s="2" t="s">
        <v>8</v>
      </c>
      <c r="Q1" t="s">
        <v>14</v>
      </c>
      <c r="R1" t="s">
        <v>15</v>
      </c>
      <c r="S1" t="s">
        <v>16</v>
      </c>
      <c r="V1" t="s">
        <v>11</v>
      </c>
      <c r="W1" s="8" t="s">
        <v>17</v>
      </c>
      <c r="X1" t="s">
        <v>18</v>
      </c>
      <c r="Z1" t="s">
        <v>21</v>
      </c>
      <c r="AD1" s="2" t="s">
        <v>9</v>
      </c>
      <c r="AE1" t="s">
        <v>14</v>
      </c>
      <c r="AF1" t="s">
        <v>15</v>
      </c>
      <c r="AG1" t="s">
        <v>16</v>
      </c>
      <c r="AJ1" t="s">
        <v>11</v>
      </c>
      <c r="AK1" s="8" t="s">
        <v>17</v>
      </c>
      <c r="AL1" t="s">
        <v>18</v>
      </c>
      <c r="AN1" t="s">
        <v>21</v>
      </c>
    </row>
    <row r="2" spans="2:42" x14ac:dyDescent="0.25">
      <c r="B2" t="s">
        <v>0</v>
      </c>
      <c r="C2">
        <v>0.84182377470907055</v>
      </c>
      <c r="D2" s="1">
        <f t="shared" ref="D2:D4" si="0">1-C2</f>
        <v>0.15817622529092945</v>
      </c>
      <c r="E2">
        <v>0.13964966847835267</v>
      </c>
      <c r="F2" t="s">
        <v>25</v>
      </c>
      <c r="H2">
        <v>0.97499999999999998</v>
      </c>
      <c r="I2">
        <f>NORMSINV(H2)</f>
        <v>1.9599639845400536</v>
      </c>
      <c r="J2" s="1">
        <f>LN(E2)</f>
        <v>-1.9686183605404024</v>
      </c>
      <c r="K2" s="8" t="s">
        <v>19</v>
      </c>
      <c r="L2">
        <f>SLOPE(J2:J4,I2:I4)</f>
        <v>0.46727216711362168</v>
      </c>
      <c r="M2">
        <f>EXP(L2)</f>
        <v>1.5956356238661966</v>
      </c>
      <c r="N2" t="s">
        <v>7</v>
      </c>
      <c r="P2" t="s">
        <v>0</v>
      </c>
      <c r="Q2">
        <v>0.86127996657670458</v>
      </c>
      <c r="R2" s="1">
        <f t="shared" ref="R2:R4" si="1">1-Q2</f>
        <v>0.13872003342329542</v>
      </c>
      <c r="S2">
        <v>0.1247005085525662</v>
      </c>
      <c r="T2" t="s">
        <v>25</v>
      </c>
      <c r="V2">
        <v>0.97499999999999998</v>
      </c>
      <c r="W2">
        <f>NORMSINV(V2)</f>
        <v>1.9599639845400536</v>
      </c>
      <c r="X2" s="1">
        <f>LN(S2)</f>
        <v>-2.0818403480962329</v>
      </c>
      <c r="Y2" s="8" t="s">
        <v>19</v>
      </c>
      <c r="Z2">
        <f>SLOPE(X2:X4,W2:W4)</f>
        <v>0.49176426745612245</v>
      </c>
      <c r="AA2">
        <f>EXP(Z2)</f>
        <v>1.6351986042410909</v>
      </c>
      <c r="AB2" t="s">
        <v>7</v>
      </c>
      <c r="AD2" t="s">
        <v>0</v>
      </c>
      <c r="AE2">
        <v>0.8912048473541242</v>
      </c>
      <c r="AF2" s="1">
        <f t="shared" ref="AF2:AF4" si="2">1-AE2</f>
        <v>0.1087951526458758</v>
      </c>
      <c r="AG2">
        <v>9.843078146661921E-2</v>
      </c>
      <c r="AH2" t="s">
        <v>25</v>
      </c>
      <c r="AJ2">
        <v>0.97499999999999998</v>
      </c>
      <c r="AK2">
        <f>NORMSINV(AJ2)</f>
        <v>1.9599639845400536</v>
      </c>
      <c r="AL2" s="1">
        <f>LN(AG2)</f>
        <v>-2.3184017040591205</v>
      </c>
      <c r="AM2" s="8" t="s">
        <v>19</v>
      </c>
      <c r="AN2">
        <f>SLOPE(AL2:AL4,AK2:AK4)</f>
        <v>0.51579847185209693</v>
      </c>
      <c r="AO2">
        <f>EXP(AN2)</f>
        <v>1.6749753886940502</v>
      </c>
      <c r="AP2" t="s">
        <v>7</v>
      </c>
    </row>
    <row r="3" spans="2:42" x14ac:dyDescent="0.25">
      <c r="B3" t="s">
        <v>1</v>
      </c>
      <c r="C3">
        <v>0.93295855432963559</v>
      </c>
      <c r="D3" s="1">
        <f t="shared" si="0"/>
        <v>6.7041445670364408E-2</v>
      </c>
      <c r="E3">
        <v>6.0056037064081975E-2</v>
      </c>
      <c r="F3" s="4">
        <f>E2/E3</f>
        <v>2.3253227369854823</v>
      </c>
      <c r="G3" t="s">
        <v>45</v>
      </c>
      <c r="H3">
        <v>2.5000000000000001E-2</v>
      </c>
      <c r="I3">
        <f>NORMSINV(H3)</f>
        <v>-1.9599639845400538</v>
      </c>
      <c r="J3" s="1">
        <f>LN(E4)</f>
        <v>-3.8002915975817619</v>
      </c>
      <c r="K3" s="8" t="s">
        <v>20</v>
      </c>
      <c r="L3">
        <f>INTERCEPT(J2:J4,I2:I4)</f>
        <v>-2.8844549790610823</v>
      </c>
      <c r="M3">
        <f>EXP(L3)</f>
        <v>5.5885239863600035E-2</v>
      </c>
      <c r="N3" t="s">
        <v>6</v>
      </c>
      <c r="P3" t="s">
        <v>1</v>
      </c>
      <c r="Q3">
        <v>0.94350495082555752</v>
      </c>
      <c r="R3" s="1">
        <f t="shared" si="1"/>
        <v>5.649504917444248E-2</v>
      </c>
      <c r="S3">
        <v>5.1262905196023119E-2</v>
      </c>
      <c r="T3" s="4">
        <f>S2/S3</f>
        <v>2.4325681128630268</v>
      </c>
      <c r="U3" t="s">
        <v>45</v>
      </c>
      <c r="V3">
        <v>2.5000000000000001E-2</v>
      </c>
      <c r="W3">
        <f>NORMSINV(V3)</f>
        <v>-1.9599639845400538</v>
      </c>
      <c r="X3" s="1">
        <f>LN(S4)</f>
        <v>-4.0095208542916776</v>
      </c>
      <c r="Y3" s="8" t="s">
        <v>20</v>
      </c>
      <c r="Z3">
        <f>INTERCEPT(X2:X4,W2:W4)</f>
        <v>-3.045680601193955</v>
      </c>
      <c r="AA3">
        <f>EXP(Z3)</f>
        <v>4.7563928901997121E-2</v>
      </c>
      <c r="AB3" t="s">
        <v>6</v>
      </c>
      <c r="AD3" t="s">
        <v>1</v>
      </c>
      <c r="AE3">
        <v>0.9579566541207617</v>
      </c>
      <c r="AF3" s="1">
        <f t="shared" si="2"/>
        <v>4.2043345879238303E-2</v>
      </c>
      <c r="AG3">
        <v>3.8310181509533775E-2</v>
      </c>
      <c r="AH3" s="4">
        <f>AG2/AG3</f>
        <v>2.5693112793559587</v>
      </c>
      <c r="AI3" t="s">
        <v>45</v>
      </c>
      <c r="AJ3">
        <v>2.5000000000000001E-2</v>
      </c>
      <c r="AK3">
        <f>NORMSINV(AJ3)</f>
        <v>-1.9599639845400538</v>
      </c>
      <c r="AL3" s="1">
        <f>LN(AG4)</f>
        <v>-4.3402945602809337</v>
      </c>
      <c r="AM3" s="8" t="s">
        <v>20</v>
      </c>
      <c r="AN3">
        <f>INTERCEPT(AL2:AL4,AK2:AK4)</f>
        <v>-3.3293481321700273</v>
      </c>
      <c r="AO3">
        <f>EXP(AN3)</f>
        <v>3.5816445047848366E-2</v>
      </c>
      <c r="AP3" t="s">
        <v>6</v>
      </c>
    </row>
    <row r="4" spans="2:42" x14ac:dyDescent="0.25">
      <c r="B4" t="s">
        <v>2</v>
      </c>
      <c r="C4">
        <v>0.97523293712288706</v>
      </c>
      <c r="D4" s="1">
        <f t="shared" si="0"/>
        <v>2.4767062877112944E-2</v>
      </c>
      <c r="E4">
        <v>2.2364249544181609E-2</v>
      </c>
      <c r="I4" s="8"/>
      <c r="M4" s="4">
        <f>NORMSDIST((LN(E3)-LN(M3))/LN(M2))*100</f>
        <v>56.121020390579076</v>
      </c>
      <c r="N4" t="s">
        <v>22</v>
      </c>
      <c r="P4" t="s">
        <v>2</v>
      </c>
      <c r="Q4">
        <v>0.98010183881937563</v>
      </c>
      <c r="R4" s="1">
        <f t="shared" si="1"/>
        <v>1.9898161180624374E-2</v>
      </c>
      <c r="S4">
        <v>1.8142085857176554E-2</v>
      </c>
      <c r="W4" s="8"/>
      <c r="AA4" s="4">
        <f>NORMSDIST((LN(S3)-LN(AA3))/LN(AA2))*100</f>
        <v>56.052244733794375</v>
      </c>
      <c r="AB4" t="s">
        <v>22</v>
      </c>
      <c r="AD4" t="s">
        <v>2</v>
      </c>
      <c r="AE4">
        <v>0.98574544160763855</v>
      </c>
      <c r="AF4" s="1">
        <f t="shared" si="2"/>
        <v>1.4254558392361449E-2</v>
      </c>
      <c r="AG4">
        <v>1.3032688725534331E-2</v>
      </c>
      <c r="AK4" s="8"/>
      <c r="AO4" s="4">
        <f>NORMSDIST((LN(AG3)-LN(AO3))/LN(AO2))*100</f>
        <v>55.191215663824899</v>
      </c>
      <c r="AP4" t="s">
        <v>22</v>
      </c>
    </row>
    <row r="5" spans="2:42" x14ac:dyDescent="0.25">
      <c r="B5" t="s">
        <v>0</v>
      </c>
      <c r="C5" s="1">
        <v>0.9256271886542049</v>
      </c>
      <c r="D5" s="1">
        <f>1-C5</f>
        <v>7.4372811345795098E-2</v>
      </c>
      <c r="E5" s="1">
        <v>6.0092697803548624E-2</v>
      </c>
      <c r="F5" t="s">
        <v>3</v>
      </c>
      <c r="H5">
        <v>0.97499999999999998</v>
      </c>
      <c r="I5">
        <f>NORMSINV(H5)</f>
        <v>1.9599639845400536</v>
      </c>
      <c r="J5" s="1">
        <f>LN(E5)</f>
        <v>-2.8118669455956935</v>
      </c>
      <c r="K5" s="8" t="s">
        <v>19</v>
      </c>
      <c r="L5">
        <f>SLOPE(J5:J7,I5:I7)</f>
        <v>0.52864440126130652</v>
      </c>
      <c r="M5">
        <f>EXP(L5)</f>
        <v>1.6966307984384574</v>
      </c>
      <c r="N5" t="s">
        <v>7</v>
      </c>
      <c r="P5" t="s">
        <v>0</v>
      </c>
      <c r="Q5" s="1">
        <v>0.93932325524961668</v>
      </c>
      <c r="R5" s="1">
        <f>1-Q5</f>
        <v>6.0676744750383316E-2</v>
      </c>
      <c r="S5" s="1">
        <v>5.1250500622041964E-2</v>
      </c>
      <c r="T5" t="s">
        <v>3</v>
      </c>
      <c r="U5" s="8"/>
      <c r="V5">
        <v>0.97499999999999998</v>
      </c>
      <c r="W5">
        <f>NORMSINV(V5)</f>
        <v>1.9599639845400536</v>
      </c>
      <c r="X5" s="1">
        <f>LN(S5)</f>
        <v>-2.9710298927763632</v>
      </c>
      <c r="Y5" s="8" t="s">
        <v>19</v>
      </c>
      <c r="Z5">
        <f>SLOPE(X5:X7,W5:W7)</f>
        <v>0.55070809916526264</v>
      </c>
      <c r="AA5">
        <f>EXP(Z5)</f>
        <v>1.7344807675154867</v>
      </c>
      <c r="AB5" t="s">
        <v>7</v>
      </c>
      <c r="AD5" t="s">
        <v>0</v>
      </c>
      <c r="AE5" s="1">
        <v>0.95480002315067292</v>
      </c>
      <c r="AF5" s="1">
        <f>1-AE5</f>
        <v>4.5199976849327084E-2</v>
      </c>
      <c r="AG5" s="3">
        <v>3.8378780437046706E-2</v>
      </c>
      <c r="AH5" t="s">
        <v>3</v>
      </c>
      <c r="AI5" s="8"/>
      <c r="AJ5">
        <v>0.97499999999999998</v>
      </c>
      <c r="AK5">
        <f>NORMSINV(AJ5)</f>
        <v>1.9599639845400536</v>
      </c>
      <c r="AL5" s="1">
        <f>LN(AG5)</f>
        <v>-3.2602505649093607</v>
      </c>
      <c r="AM5" s="8" t="s">
        <v>19</v>
      </c>
      <c r="AN5">
        <f>SLOPE(AL5:AL7,AK5:AK7)</f>
        <v>0.56629283458954205</v>
      </c>
      <c r="AO5">
        <f>EXP(AN5)</f>
        <v>1.7617239286969015</v>
      </c>
      <c r="AP5" t="s">
        <v>7</v>
      </c>
    </row>
    <row r="6" spans="2:42" x14ac:dyDescent="0.25">
      <c r="B6" t="s">
        <v>1</v>
      </c>
      <c r="C6" s="1">
        <v>0.97263382454629743</v>
      </c>
      <c r="D6" s="1">
        <f>1-C6</f>
        <v>2.7366175453702568E-2</v>
      </c>
      <c r="E6" s="1">
        <v>2.2567744205695888E-2</v>
      </c>
      <c r="F6" s="4">
        <f>E5/E6</f>
        <v>2.6627693603679621</v>
      </c>
      <c r="G6" t="s">
        <v>45</v>
      </c>
      <c r="H6">
        <v>2.5000000000000001E-2</v>
      </c>
      <c r="I6">
        <f>NORMSINV(H6)</f>
        <v>-1.9599639845400538</v>
      </c>
      <c r="J6" s="1">
        <f>LN(E7)</f>
        <v>-4.8841149197974962</v>
      </c>
      <c r="K6" s="8" t="s">
        <v>20</v>
      </c>
      <c r="L6">
        <f>INTERCEPT(J5:J7,I5:I7)</f>
        <v>-3.8479909326965949</v>
      </c>
      <c r="M6">
        <f>EXP(L6)</f>
        <v>2.1322531836102974E-2</v>
      </c>
      <c r="N6" t="s">
        <v>6</v>
      </c>
      <c r="P6" t="s">
        <v>1</v>
      </c>
      <c r="Q6" s="1">
        <v>0.97858212404772971</v>
      </c>
      <c r="R6" s="1">
        <f t="shared" ref="R6:R13" si="3">1-Q6</f>
        <v>2.1417875952270293E-2</v>
      </c>
      <c r="S6" s="1">
        <v>1.8278982367633399E-2</v>
      </c>
      <c r="T6" s="4">
        <f>S5/S6</f>
        <v>2.8037939744824771</v>
      </c>
      <c r="U6" t="s">
        <v>45</v>
      </c>
      <c r="V6">
        <v>2.5000000000000001E-2</v>
      </c>
      <c r="W6">
        <f>NORMSINV(V6)</f>
        <v>-1.9599639845400538</v>
      </c>
      <c r="X6" s="1">
        <f>LN(S7)</f>
        <v>-5.1297659734932175</v>
      </c>
      <c r="Y6" s="8" t="s">
        <v>20</v>
      </c>
      <c r="Z6">
        <f>INTERCEPT(X5:X7,W5:W7)</f>
        <v>-4.0503979331347901</v>
      </c>
      <c r="AA6">
        <f>EXP(Z6)</f>
        <v>1.7415443078578081E-2</v>
      </c>
      <c r="AB6" t="s">
        <v>6</v>
      </c>
      <c r="AD6" t="s">
        <v>1</v>
      </c>
      <c r="AE6" s="1">
        <v>0.98462727588496946</v>
      </c>
      <c r="AF6" s="1">
        <f t="shared" ref="AF6:AF13" si="4">1-AE6</f>
        <v>1.5372724115030545E-2</v>
      </c>
      <c r="AG6" s="3">
        <v>1.3141127370504184E-2</v>
      </c>
      <c r="AH6" s="4">
        <f>AG5/AG6</f>
        <v>2.9205089757511598</v>
      </c>
      <c r="AI6" t="s">
        <v>45</v>
      </c>
      <c r="AJ6">
        <v>2.5000000000000001E-2</v>
      </c>
      <c r="AK6">
        <f>NORMSINV(AJ6)</f>
        <v>-1.9599639845400538</v>
      </c>
      <c r="AL6" s="1">
        <f>LN(AG7)</f>
        <v>-5.4800776859065614</v>
      </c>
      <c r="AM6" s="8" t="s">
        <v>20</v>
      </c>
      <c r="AN6">
        <f>INTERCEPT(AL5:AL7,AK5:AK7)</f>
        <v>-4.3701641254079613</v>
      </c>
      <c r="AO6">
        <f>EXP(AN6)</f>
        <v>1.2649164348370724E-2</v>
      </c>
      <c r="AP6" t="s">
        <v>6</v>
      </c>
    </row>
    <row r="7" spans="2:42" x14ac:dyDescent="0.25">
      <c r="B7" t="s">
        <v>2</v>
      </c>
      <c r="C7" s="1">
        <v>0.99090866141685929</v>
      </c>
      <c r="D7" s="1">
        <f t="shared" ref="D7:D13" si="5">1-C7</f>
        <v>9.0913385831407068E-3</v>
      </c>
      <c r="E7" s="1">
        <v>7.5658171544892225E-3</v>
      </c>
      <c r="J7" s="1"/>
      <c r="M7" s="4">
        <f>NORMSDIST((LN(E6)-LN(M6))/LN(M5))*100</f>
        <v>54.274982996641576</v>
      </c>
      <c r="N7" t="s">
        <v>22</v>
      </c>
      <c r="P7" t="s">
        <v>2</v>
      </c>
      <c r="Q7" s="1">
        <v>0.9928659867702192</v>
      </c>
      <c r="R7" s="1">
        <f t="shared" si="3"/>
        <v>7.1340132297808001E-3</v>
      </c>
      <c r="S7" s="1">
        <v>5.9179452676946138E-3</v>
      </c>
      <c r="X7" s="1"/>
      <c r="AA7" s="4">
        <f>NORMSDIST((LN(S6)-LN(AA6))/LN(AA5))*100</f>
        <v>53.501276251113829</v>
      </c>
      <c r="AB7" t="s">
        <v>22</v>
      </c>
      <c r="AD7" t="s">
        <v>2</v>
      </c>
      <c r="AE7" s="1">
        <v>0.99513530634545211</v>
      </c>
      <c r="AF7" s="1">
        <f t="shared" si="4"/>
        <v>4.8646936545478914E-3</v>
      </c>
      <c r="AG7" s="3">
        <v>4.169005812327614E-3</v>
      </c>
      <c r="AL7" s="1"/>
      <c r="AO7" s="4">
        <f>NORMSDIST((LN(AG6)-LN(AO6))/LN(AO5))*100</f>
        <v>52.685959033038834</v>
      </c>
      <c r="AP7" t="s">
        <v>22</v>
      </c>
    </row>
    <row r="8" spans="2:42" x14ac:dyDescent="0.25">
      <c r="B8" t="s">
        <v>0</v>
      </c>
      <c r="C8" s="1">
        <v>0.97624560888916501</v>
      </c>
      <c r="D8" s="1">
        <f t="shared" si="5"/>
        <v>2.3754391110834994E-2</v>
      </c>
      <c r="E8" s="1">
        <v>1.582123558497623E-2</v>
      </c>
      <c r="F8" t="s">
        <v>4</v>
      </c>
      <c r="H8">
        <v>0.97499999999999998</v>
      </c>
      <c r="I8">
        <f>NORMSINV(H8)</f>
        <v>1.9599639845400536</v>
      </c>
      <c r="J8" s="1">
        <f t="shared" ref="J8:J11" si="6">LN(E8)</f>
        <v>-4.146402216975912</v>
      </c>
      <c r="K8" s="8" t="s">
        <v>19</v>
      </c>
      <c r="L8">
        <f>SLOPE(J8:J10,I8:I10)</f>
        <v>0.58017227174231278</v>
      </c>
      <c r="M8">
        <f>EXP(L8)</f>
        <v>1.7863461412065236</v>
      </c>
      <c r="N8" t="s">
        <v>7</v>
      </c>
      <c r="P8" t="s">
        <v>0</v>
      </c>
      <c r="Q8" s="1">
        <v>0.98169864003245999</v>
      </c>
      <c r="R8" s="1">
        <f t="shared" si="3"/>
        <v>1.830135996754001E-2</v>
      </c>
      <c r="S8" s="1">
        <v>1.3002389131463598E-2</v>
      </c>
      <c r="T8" t="s">
        <v>4</v>
      </c>
      <c r="U8" s="8"/>
      <c r="V8">
        <v>0.97499999999999998</v>
      </c>
      <c r="W8">
        <f>NORMSINV(V8)</f>
        <v>1.9599639845400536</v>
      </c>
      <c r="X8" s="1">
        <f t="shared" ref="X8:X11" si="7">LN(S8)</f>
        <v>-4.3426221590626017</v>
      </c>
      <c r="Y8" s="8" t="s">
        <v>19</v>
      </c>
      <c r="Z8">
        <f>SLOPE(X8:X10,W8:W10)</f>
        <v>0.59219214707129453</v>
      </c>
      <c r="AA8">
        <f>EXP(Z8)</f>
        <v>1.807947361029461</v>
      </c>
      <c r="AB8" t="s">
        <v>7</v>
      </c>
      <c r="AD8" t="s">
        <v>0</v>
      </c>
      <c r="AE8" s="1">
        <v>0.9875657865060522</v>
      </c>
      <c r="AF8" s="1">
        <f t="shared" si="4"/>
        <v>1.2434213493947799E-2</v>
      </c>
      <c r="AG8" s="3">
        <v>9.353284950050415E-3</v>
      </c>
      <c r="AH8" t="s">
        <v>4</v>
      </c>
      <c r="AI8" s="8"/>
      <c r="AJ8">
        <v>0.97499999999999998</v>
      </c>
      <c r="AK8">
        <f>NORMSINV(AJ8)</f>
        <v>1.9599639845400536</v>
      </c>
      <c r="AL8" s="1">
        <f t="shared" ref="AL8:AL11" si="8">LN(AG8)</f>
        <v>-4.6720276658278266</v>
      </c>
      <c r="AM8" s="8" t="s">
        <v>19</v>
      </c>
      <c r="AN8">
        <f>SLOPE(AL8:AL10,AK8:AK10)</f>
        <v>0.59840385213754965</v>
      </c>
      <c r="AO8">
        <f>EXP(AN8)</f>
        <v>1.8192127492227907</v>
      </c>
      <c r="AP8" t="s">
        <v>7</v>
      </c>
    </row>
    <row r="9" spans="2:42" x14ac:dyDescent="0.25">
      <c r="B9" t="s">
        <v>1</v>
      </c>
      <c r="C9" s="1">
        <v>0.99150638589271911</v>
      </c>
      <c r="D9" s="1">
        <f t="shared" si="5"/>
        <v>8.4936141072808891E-3</v>
      </c>
      <c r="E9" s="1">
        <v>5.2453012854101399E-3</v>
      </c>
      <c r="F9" s="4">
        <f>E8/E9</f>
        <v>3.0162682225677222</v>
      </c>
      <c r="G9" t="s">
        <v>45</v>
      </c>
      <c r="H9">
        <v>2.5000000000000001E-2</v>
      </c>
      <c r="I9">
        <f>NORMSINV(H9)</f>
        <v>-1.9599639845400538</v>
      </c>
      <c r="J9" s="1">
        <f>LN(E10)</f>
        <v>-6.4206357318633485</v>
      </c>
      <c r="K9" s="8" t="s">
        <v>20</v>
      </c>
      <c r="L9">
        <f>INTERCEPT(J8:J10,I8:I10)</f>
        <v>-5.2835189744196303</v>
      </c>
      <c r="M9">
        <f>EXP(L9)</f>
        <v>5.0745421522997818E-3</v>
      </c>
      <c r="N9" t="s">
        <v>6</v>
      </c>
      <c r="P9" t="s">
        <v>1</v>
      </c>
      <c r="Q9" s="1">
        <v>0.99417653308106613</v>
      </c>
      <c r="R9" s="1">
        <f t="shared" si="3"/>
        <v>5.8234669189338728E-3</v>
      </c>
      <c r="S9" s="1">
        <v>4.1693332516646074E-3</v>
      </c>
      <c r="T9" s="4">
        <f>S8/S9</f>
        <v>3.1185775630365815</v>
      </c>
      <c r="U9" t="s">
        <v>45</v>
      </c>
      <c r="V9">
        <v>2.5000000000000001E-2</v>
      </c>
      <c r="W9">
        <f>NORMSINV(V9)</f>
        <v>-1.9599639845400538</v>
      </c>
      <c r="X9" s="1">
        <f>LN(S10)</f>
        <v>-6.6639727194369698</v>
      </c>
      <c r="Y9" s="8" t="s">
        <v>20</v>
      </c>
      <c r="Z9">
        <f>INTERCEPT(X8:X10,W8:W10)</f>
        <v>-5.5032974392497858</v>
      </c>
      <c r="AA9">
        <f>EXP(Z9)</f>
        <v>4.0733177514660308E-3</v>
      </c>
      <c r="AB9" t="s">
        <v>6</v>
      </c>
      <c r="AD9" t="s">
        <v>1</v>
      </c>
      <c r="AE9" s="1">
        <v>0.99607200503994398</v>
      </c>
      <c r="AF9" s="1">
        <f t="shared" si="4"/>
        <v>3.9279949600560249E-3</v>
      </c>
      <c r="AG9" s="3">
        <v>2.9459855940539418E-3</v>
      </c>
      <c r="AH9" s="4">
        <f>AG8/AG9</f>
        <v>3.1749255559595086</v>
      </c>
      <c r="AI9" t="s">
        <v>45</v>
      </c>
      <c r="AJ9">
        <v>2.5000000000000001E-2</v>
      </c>
      <c r="AK9">
        <f>NORMSINV(AJ9)</f>
        <v>-1.9599639845400538</v>
      </c>
      <c r="AL9" s="1">
        <f>LN(AG10)</f>
        <v>-7.0177276626270846</v>
      </c>
      <c r="AM9" s="8" t="s">
        <v>20</v>
      </c>
      <c r="AN9">
        <f>INTERCEPT(AL8:AL10,AK8:AK10)</f>
        <v>-5.8448776642274556</v>
      </c>
      <c r="AO9">
        <f>EXP(AN9)</f>
        <v>2.8946888150234596E-3</v>
      </c>
      <c r="AP9" t="s">
        <v>6</v>
      </c>
    </row>
    <row r="10" spans="2:42" x14ac:dyDescent="0.25">
      <c r="B10" t="s">
        <v>2</v>
      </c>
      <c r="C10" s="1">
        <v>0.99735660780354196</v>
      </c>
      <c r="D10" s="1">
        <f t="shared" si="5"/>
        <v>2.6433921964580387E-3</v>
      </c>
      <c r="E10" s="1">
        <v>1.627621175170434E-3</v>
      </c>
      <c r="J10" s="1"/>
      <c r="M10" s="4">
        <f>NORMSDIST((LN(E9)-LN(M9))/LN(M8))*100</f>
        <v>52.274563514575256</v>
      </c>
      <c r="N10" t="s">
        <v>22</v>
      </c>
      <c r="P10" t="s">
        <v>2</v>
      </c>
      <c r="Q10" s="1">
        <v>0.9982061955141236</v>
      </c>
      <c r="R10" s="1">
        <f t="shared" si="3"/>
        <v>1.7938044858764046E-3</v>
      </c>
      <c r="S10" s="1">
        <v>1.2760668317685275E-3</v>
      </c>
      <c r="X10" s="1"/>
      <c r="AA10" s="4">
        <f>NORMSDIST((LN(S9)-LN(AA9))/LN(AA8))*100</f>
        <v>51.569131982839991</v>
      </c>
      <c r="AB10" t="s">
        <v>22</v>
      </c>
      <c r="AD10" t="s">
        <v>2</v>
      </c>
      <c r="AE10" s="1">
        <v>0.99879649063183829</v>
      </c>
      <c r="AF10" s="1">
        <f t="shared" si="4"/>
        <v>1.2035093681617148E-3</v>
      </c>
      <c r="AG10" s="3">
        <v>8.9585887531168937E-4</v>
      </c>
      <c r="AL10" s="1"/>
      <c r="AO10" s="4">
        <f>NORMSDIST((LN(AG9)-LN(AO9))/LN(AO8))*100</f>
        <v>51.1709047826171</v>
      </c>
      <c r="AP10" t="s">
        <v>22</v>
      </c>
    </row>
    <row r="11" spans="2:42" x14ac:dyDescent="0.25">
      <c r="B11" t="s">
        <v>0</v>
      </c>
      <c r="C11" s="1">
        <v>0.97645384093850851</v>
      </c>
      <c r="D11" s="1">
        <f t="shared" si="5"/>
        <v>2.354615906149149E-2</v>
      </c>
      <c r="E11" s="1">
        <v>1.6750817734561246E-2</v>
      </c>
      <c r="F11" t="s">
        <v>5</v>
      </c>
      <c r="H11">
        <v>0.97499999999999998</v>
      </c>
      <c r="I11">
        <f>NORMSINV(H11)</f>
        <v>1.9599639845400536</v>
      </c>
      <c r="J11" s="1">
        <f t="shared" si="6"/>
        <v>-4.0893082019289118</v>
      </c>
      <c r="K11" s="8" t="s">
        <v>19</v>
      </c>
      <c r="L11">
        <f>SLOPE(J11:J13,I11:I13)</f>
        <v>0.55741910259335647</v>
      </c>
      <c r="M11">
        <f>EXP(L11)</f>
        <v>1.7461600198096114</v>
      </c>
      <c r="N11" t="s">
        <v>7</v>
      </c>
      <c r="P11" t="s">
        <v>0</v>
      </c>
      <c r="Q11" s="1">
        <v>0.98183383331259155</v>
      </c>
      <c r="R11" s="1">
        <f t="shared" si="3"/>
        <v>1.8166166687408447E-2</v>
      </c>
      <c r="S11" s="1">
        <v>1.3997494404983926E-2</v>
      </c>
      <c r="T11" t="s">
        <v>5</v>
      </c>
      <c r="U11" s="8"/>
      <c r="V11">
        <v>0.97499999999999998</v>
      </c>
      <c r="W11">
        <f>NORMSINV(V11)</f>
        <v>1.9599639845400536</v>
      </c>
      <c r="X11" s="1">
        <f t="shared" si="7"/>
        <v>-4.2688769364566888</v>
      </c>
      <c r="Y11" s="8" t="s">
        <v>19</v>
      </c>
      <c r="Z11">
        <f>SLOPE(X11:X13,W11:W13)</f>
        <v>0.57453997062291495</v>
      </c>
      <c r="AA11">
        <f>EXP(Z11)</f>
        <v>1.7763131826803369</v>
      </c>
      <c r="AB11" t="s">
        <v>7</v>
      </c>
      <c r="AD11" t="s">
        <v>0</v>
      </c>
      <c r="AE11" s="1">
        <v>0.98690706867226019</v>
      </c>
      <c r="AF11" s="1">
        <f t="shared" si="4"/>
        <v>1.309293132773981E-2</v>
      </c>
      <c r="AG11" s="3">
        <v>1.0236238732462486E-2</v>
      </c>
      <c r="AH11" t="s">
        <v>5</v>
      </c>
      <c r="AI11" s="8"/>
      <c r="AJ11">
        <v>0.97499999999999998</v>
      </c>
      <c r="AK11">
        <f>NORMSINV(AJ11)</f>
        <v>1.9599639845400536</v>
      </c>
      <c r="AL11" s="1">
        <f t="shared" si="8"/>
        <v>-4.5818210381290481</v>
      </c>
      <c r="AM11" s="8" t="s">
        <v>19</v>
      </c>
      <c r="AN11">
        <f>SLOPE(AL11:AL13,AK11:AK13)</f>
        <v>0.58481397201256657</v>
      </c>
      <c r="AO11">
        <f>EXP(AN11)</f>
        <v>1.7946570981365533</v>
      </c>
      <c r="AP11" t="s">
        <v>7</v>
      </c>
    </row>
    <row r="12" spans="2:42" x14ac:dyDescent="0.25">
      <c r="B12" t="s">
        <v>1</v>
      </c>
      <c r="C12" s="1">
        <v>0.99197950721476058</v>
      </c>
      <c r="D12" s="1">
        <f t="shared" si="5"/>
        <v>8.0204927852394192E-3</v>
      </c>
      <c r="E12" s="1">
        <v>5.8584431159537922E-3</v>
      </c>
      <c r="F12" s="4">
        <f>E11/E12</f>
        <v>2.859260967977173</v>
      </c>
      <c r="G12" t="s">
        <v>45</v>
      </c>
      <c r="H12">
        <v>2.5000000000000001E-2</v>
      </c>
      <c r="I12">
        <f>NORMSINV(H12)</f>
        <v>-1.9599639845400538</v>
      </c>
      <c r="J12" s="1">
        <f>LN(E13)</f>
        <v>-6.2743509326841433</v>
      </c>
      <c r="K12" s="8" t="s">
        <v>20</v>
      </c>
      <c r="L12">
        <f>INTERCEPT(J11:J13,I11:I13)</f>
        <v>-5.1818295673065276</v>
      </c>
      <c r="M12">
        <f>EXP(L12)</f>
        <v>5.6177190114849668E-3</v>
      </c>
      <c r="N12" t="s">
        <v>6</v>
      </c>
      <c r="P12" t="s">
        <v>1</v>
      </c>
      <c r="Q12" s="1">
        <v>0.99379929953461388</v>
      </c>
      <c r="R12" s="1">
        <f t="shared" si="3"/>
        <v>6.200700465386122E-3</v>
      </c>
      <c r="S12" s="1">
        <v>4.6848515342765296E-3</v>
      </c>
      <c r="T12" s="4">
        <f>S11/S12</f>
        <v>2.9878202761756301</v>
      </c>
      <c r="U12" t="s">
        <v>45</v>
      </c>
      <c r="V12">
        <v>2.5000000000000001E-2</v>
      </c>
      <c r="W12">
        <f>NORMSINV(V12)</f>
        <v>-1.9599639845400538</v>
      </c>
      <c r="X12" s="1">
        <f>LN(S13)</f>
        <v>-6.5210322366559161</v>
      </c>
      <c r="Y12" s="8" t="s">
        <v>20</v>
      </c>
      <c r="Z12">
        <f>INTERCEPT(X11:X13,W11:W13)</f>
        <v>-5.3949545865563024</v>
      </c>
      <c r="AA12">
        <f>EXP(Z12)</f>
        <v>4.5394265451115705E-3</v>
      </c>
      <c r="AB12" t="s">
        <v>6</v>
      </c>
      <c r="AD12" t="s">
        <v>1</v>
      </c>
      <c r="AE12" s="1">
        <v>0.99577339418948063</v>
      </c>
      <c r="AF12" s="1">
        <f t="shared" si="4"/>
        <v>4.2266058105193682E-3</v>
      </c>
      <c r="AG12" s="3">
        <v>3.3299909131194899E-3</v>
      </c>
      <c r="AH12" s="4">
        <f>AG11/AG12</f>
        <v>3.0739539534879143</v>
      </c>
      <c r="AI12" t="s">
        <v>45</v>
      </c>
      <c r="AJ12">
        <v>2.5000000000000001E-2</v>
      </c>
      <c r="AK12">
        <f>NORMSINV(AJ12)</f>
        <v>-1.9599639845400538</v>
      </c>
      <c r="AL12" s="1">
        <f>LN(AG13)</f>
        <v>-6.8742496837299392</v>
      </c>
      <c r="AM12" s="8" t="s">
        <v>20</v>
      </c>
      <c r="AN12">
        <f>INTERCEPT(AL11:AL13,AK11:AK13)</f>
        <v>-5.7280353609294936</v>
      </c>
      <c r="AO12">
        <f>EXP(AN12)</f>
        <v>3.2534628390597344E-3</v>
      </c>
      <c r="AP12" t="s">
        <v>6</v>
      </c>
    </row>
    <row r="13" spans="2:42" x14ac:dyDescent="0.25">
      <c r="B13" t="s">
        <v>2</v>
      </c>
      <c r="C13" s="1">
        <v>0.99718658363244617</v>
      </c>
      <c r="D13" s="1">
        <f t="shared" si="5"/>
        <v>2.8134163675538337E-3</v>
      </c>
      <c r="E13" s="1">
        <v>1.8840135085993904E-3</v>
      </c>
      <c r="J13" s="1"/>
      <c r="M13" s="4">
        <f>NORMSDIST((LN(E12)-LN(M12))/LN(M11))*100</f>
        <v>53.00009404459486</v>
      </c>
      <c r="N13" t="s">
        <v>22</v>
      </c>
      <c r="P13" t="s">
        <v>2</v>
      </c>
      <c r="Q13" s="1">
        <v>0.9980599111691999</v>
      </c>
      <c r="R13" s="1">
        <f t="shared" si="3"/>
        <v>1.9400888308001019E-3</v>
      </c>
      <c r="S13" s="1">
        <v>1.47214871192422E-3</v>
      </c>
      <c r="X13" s="1"/>
      <c r="AA13" s="4">
        <f>NORMSDIST((LN(S12)-LN(AA12))/LN(AA11))*100</f>
        <v>52.188489437628775</v>
      </c>
      <c r="AB13" t="s">
        <v>22</v>
      </c>
      <c r="AD13" t="s">
        <v>2</v>
      </c>
      <c r="AE13" s="1">
        <v>0.99869092603644471</v>
      </c>
      <c r="AF13" s="1">
        <f t="shared" si="4"/>
        <v>1.309073963555285E-3</v>
      </c>
      <c r="AG13" s="3">
        <v>1.0340732296106024E-3</v>
      </c>
      <c r="AL13" s="1"/>
      <c r="AO13" s="4">
        <f>NORMSDIST((LN(AG12)-LN(AO12))/LN(AO11))*100</f>
        <v>51.585603112012514</v>
      </c>
      <c r="AP13" t="s">
        <v>22</v>
      </c>
    </row>
    <row r="14" spans="2:42" x14ac:dyDescent="0.25">
      <c r="H14" t="s">
        <v>23</v>
      </c>
    </row>
    <row r="15" spans="2:42" x14ac:dyDescent="0.25">
      <c r="C15" t="s">
        <v>11</v>
      </c>
      <c r="D15" s="7" t="s">
        <v>24</v>
      </c>
      <c r="Q15" t="s">
        <v>11</v>
      </c>
      <c r="R15" s="7" t="s">
        <v>24</v>
      </c>
      <c r="AE15" t="s">
        <v>11</v>
      </c>
      <c r="AF15" s="7" t="s">
        <v>24</v>
      </c>
    </row>
    <row r="16" spans="2:42" x14ac:dyDescent="0.25">
      <c r="B16" t="s">
        <v>25</v>
      </c>
      <c r="C16" s="4">
        <f>NORMSDIST((LN(D16)-LN(M3))/LN(M2))*100</f>
        <v>11.988551261856273</v>
      </c>
      <c r="D16" s="1">
        <f>M$3/SQRT(3)</f>
        <v>3.2265358278976287E-2</v>
      </c>
      <c r="E16" s="5">
        <f>D17/D16</f>
        <v>3</v>
      </c>
      <c r="F16" s="6" t="s">
        <v>12</v>
      </c>
      <c r="P16" t="s">
        <v>25</v>
      </c>
      <c r="Q16" s="4">
        <f>NORMSDIST((LN(R16)-LN(AA3))/LN(AA2))*100</f>
        <v>13.199479002571113</v>
      </c>
      <c r="R16" s="1">
        <f>AA$3/SQRT(3)</f>
        <v>2.746104715528426E-2</v>
      </c>
      <c r="S16" s="5">
        <f>R17/R16</f>
        <v>2.9999999999999996</v>
      </c>
      <c r="T16" s="6" t="s">
        <v>12</v>
      </c>
      <c r="AD16" t="s">
        <v>25</v>
      </c>
      <c r="AE16" s="4">
        <f>NORMSDIST((LN(AF16)-LN(AO3))/LN(AO2))*100</f>
        <v>14.344639983963143</v>
      </c>
      <c r="AF16" s="1">
        <f>AO$3/SQRT(3)</f>
        <v>2.0678634189790695E-2</v>
      </c>
      <c r="AG16" s="5">
        <f>AF17/AF16</f>
        <v>2.9999999999999996</v>
      </c>
      <c r="AH16" s="6" t="s">
        <v>12</v>
      </c>
    </row>
    <row r="17" spans="1:38" x14ac:dyDescent="0.25">
      <c r="C17" s="4">
        <f>100-C16</f>
        <v>88.011448738143727</v>
      </c>
      <c r="D17" s="1">
        <f>M$3*SQRT(3)</f>
        <v>9.6796074836928855E-2</v>
      </c>
      <c r="E17" s="4">
        <f>100-C17</f>
        <v>11.988551261856273</v>
      </c>
      <c r="Q17" s="4">
        <f>100-Q16</f>
        <v>86.80052099742889</v>
      </c>
      <c r="R17" s="1">
        <f>AA$3*SQRT(3)</f>
        <v>8.2383141465852766E-2</v>
      </c>
      <c r="S17" s="4">
        <f>100-Q17</f>
        <v>13.19947900257111</v>
      </c>
      <c r="AE17" s="4">
        <f>100-AE16</f>
        <v>85.655360016036852</v>
      </c>
      <c r="AF17" s="1">
        <f>AO$3*SQRT(3)</f>
        <v>6.2035902569372074E-2</v>
      </c>
      <c r="AG17" s="4">
        <f>100-AE17</f>
        <v>14.344639983963148</v>
      </c>
    </row>
    <row r="18" spans="1:38" x14ac:dyDescent="0.25">
      <c r="A18" s="4">
        <f>AVERAGE(C18,Q18,AE18)</f>
        <v>73.644886501072975</v>
      </c>
      <c r="C18" s="4">
        <f>C17-C16</f>
        <v>76.022897476287454</v>
      </c>
      <c r="Q18" s="4">
        <f>Q17-Q16</f>
        <v>73.601041994857781</v>
      </c>
      <c r="AE18" s="4">
        <f>AE17-AE16</f>
        <v>71.310720032073704</v>
      </c>
    </row>
    <row r="19" spans="1:38" x14ac:dyDescent="0.25">
      <c r="B19" t="s">
        <v>3</v>
      </c>
      <c r="C19" s="4">
        <f>NORMSDIST((LN(D19)-LN(M6))/LN(M5))*100</f>
        <v>14.938274544686392</v>
      </c>
      <c r="D19" s="1">
        <f>M$6/SQRT(3)</f>
        <v>1.2310569495378417E-2</v>
      </c>
      <c r="E19" s="5">
        <f>D20/D19</f>
        <v>3</v>
      </c>
      <c r="F19" s="6" t="s">
        <v>12</v>
      </c>
      <c r="P19" t="s">
        <v>3</v>
      </c>
      <c r="Q19" s="4">
        <f>NORMSDIST((LN(R19)-LN(AA6))/LN(AA5))*100</f>
        <v>15.927203044716116</v>
      </c>
      <c r="R19" s="1">
        <f>AA$6/SQRT(3)</f>
        <v>1.0054810749473661E-2</v>
      </c>
      <c r="S19" s="5">
        <f>R20/R19</f>
        <v>2.9999999999999991</v>
      </c>
      <c r="T19" s="6" t="s">
        <v>12</v>
      </c>
      <c r="AD19" t="s">
        <v>3</v>
      </c>
      <c r="AE19" s="4">
        <f>NORMSDIST((LN(AF19)-LN(AO6))/LN(AO5))*100</f>
        <v>16.602232414348876</v>
      </c>
      <c r="AF19" s="1">
        <f>AO$6/SQRT(3)</f>
        <v>7.3029984415556547E-3</v>
      </c>
      <c r="AG19" s="5">
        <f>AF20/AF19</f>
        <v>3</v>
      </c>
      <c r="AH19" s="6" t="s">
        <v>12</v>
      </c>
    </row>
    <row r="20" spans="1:38" x14ac:dyDescent="0.25">
      <c r="C20" s="4">
        <f>100-C19</f>
        <v>85.061725455313606</v>
      </c>
      <c r="D20" s="1">
        <f>M$6*SQRT(3)</f>
        <v>3.6931708486135251E-2</v>
      </c>
      <c r="E20" s="4">
        <f>100-C20</f>
        <v>14.938274544686394</v>
      </c>
      <c r="Q20" s="4">
        <f>100-Q19</f>
        <v>84.072796955283877</v>
      </c>
      <c r="R20" s="1">
        <f>AA$6*SQRT(3)</f>
        <v>3.0164432248420976E-2</v>
      </c>
      <c r="S20" s="4">
        <f>100-Q20</f>
        <v>15.927203044716123</v>
      </c>
      <c r="AE20" s="4">
        <f>100-AE19</f>
        <v>83.397767585651124</v>
      </c>
      <c r="AF20" s="1">
        <f>AO$6*SQRT(3)</f>
        <v>2.1908995324666964E-2</v>
      </c>
      <c r="AG20" s="4">
        <f>100-AE20</f>
        <v>16.602232414348876</v>
      </c>
    </row>
    <row r="21" spans="1:38" x14ac:dyDescent="0.25">
      <c r="A21" s="4">
        <f>AVERAGE(C21,Q21,AE21)</f>
        <v>68.354859997499076</v>
      </c>
      <c r="C21" s="4">
        <f>C20-C19</f>
        <v>70.123450910627213</v>
      </c>
      <c r="Q21" s="4">
        <f>Q20-Q19</f>
        <v>68.145593910567754</v>
      </c>
      <c r="AE21" s="4">
        <f>AE20-AE19</f>
        <v>66.795535171302248</v>
      </c>
    </row>
    <row r="22" spans="1:38" x14ac:dyDescent="0.25">
      <c r="B22" t="s">
        <v>4</v>
      </c>
      <c r="C22" s="4">
        <f>NORMSDIST((LN(D22)-LN(M9))/LN(M8))*100</f>
        <v>17.187077368044559</v>
      </c>
      <c r="D22" s="1">
        <f>M$9/SQRT(3)</f>
        <v>2.9297882776443819E-3</v>
      </c>
      <c r="E22" s="5">
        <f>D23/D22</f>
        <v>3</v>
      </c>
      <c r="F22" s="6" t="s">
        <v>12</v>
      </c>
      <c r="P22" t="s">
        <v>4</v>
      </c>
      <c r="Q22" s="4">
        <f>NORMSDIST((LN(R22)-LN(AA9))/LN(AA8))*100</f>
        <v>17.681249597946618</v>
      </c>
      <c r="R22" s="1">
        <f>AA$9/SQRT(3)</f>
        <v>2.3517311003037941E-3</v>
      </c>
      <c r="S22" s="5">
        <f>R23/R22</f>
        <v>2.9999999999999996</v>
      </c>
      <c r="T22" s="6" t="s">
        <v>12</v>
      </c>
      <c r="AD22" t="s">
        <v>4</v>
      </c>
      <c r="AE22" s="4">
        <f>NORMSDIST((LN(AF22)-LN(AO9))/LN(AO8))*100</f>
        <v>17.932194051480984</v>
      </c>
      <c r="AF22" s="1">
        <f>AO$9/SQRT(3)</f>
        <v>1.6712493665739933E-3</v>
      </c>
      <c r="AG22" s="5">
        <f>AF23/AF22</f>
        <v>2.9999999999999996</v>
      </c>
      <c r="AH22" s="6" t="s">
        <v>12</v>
      </c>
    </row>
    <row r="23" spans="1:38" x14ac:dyDescent="0.25">
      <c r="C23" s="4">
        <f>100-C22</f>
        <v>82.812922631955445</v>
      </c>
      <c r="D23" s="1">
        <f>M$9*SQRT(3)</f>
        <v>8.7893648329331452E-3</v>
      </c>
      <c r="E23" s="4">
        <f>100-C23</f>
        <v>17.187077368044555</v>
      </c>
      <c r="Q23" s="4">
        <f>100-Q22</f>
        <v>82.318750402053382</v>
      </c>
      <c r="R23" s="1">
        <f>AA$9*SQRT(3)</f>
        <v>7.0551933009113813E-3</v>
      </c>
      <c r="S23" s="4">
        <f>100-Q23</f>
        <v>17.681249597946618</v>
      </c>
      <c r="AE23" s="4">
        <f>100-AE22</f>
        <v>82.067805948519009</v>
      </c>
      <c r="AF23" s="1">
        <f>AO$9*SQRT(3)</f>
        <v>5.0137480997219791E-3</v>
      </c>
      <c r="AG23" s="4">
        <f>100-AE23</f>
        <v>17.932194051480991</v>
      </c>
    </row>
    <row r="24" spans="1:38" x14ac:dyDescent="0.25">
      <c r="A24" s="4">
        <f>AVERAGE(C24,Q24,AE24)</f>
        <v>64.799652655018562</v>
      </c>
      <c r="C24" s="4">
        <f>C23-C22</f>
        <v>65.62584526391089</v>
      </c>
      <c r="Q24" s="4">
        <f>Q23-Q22</f>
        <v>64.637500804106764</v>
      </c>
      <c r="AE24" s="4">
        <f>AE23-AE22</f>
        <v>64.135611897038018</v>
      </c>
    </row>
    <row r="25" spans="1:38" x14ac:dyDescent="0.25">
      <c r="B25" t="s">
        <v>5</v>
      </c>
      <c r="C25" s="4">
        <f>NORMSDIST((LN(D25)-LN(M12))/LN(M11))*100</f>
        <v>16.220264553341142</v>
      </c>
      <c r="D25" s="1">
        <f>M$12/SQRT(3)</f>
        <v>3.2433915835125243E-3</v>
      </c>
      <c r="E25" s="5">
        <f>D26/D25</f>
        <v>2.9999999999999991</v>
      </c>
      <c r="F25" s="6" t="s">
        <v>12</v>
      </c>
      <c r="P25" t="s">
        <v>5</v>
      </c>
      <c r="Q25" s="4">
        <f>NORMSDIST((LN(R25)-LN(AA12))/LN(AA11))*100</f>
        <v>16.951592270912975</v>
      </c>
      <c r="R25" s="1">
        <f>AA$12/SQRT(3)</f>
        <v>2.6208391377866981E-3</v>
      </c>
      <c r="S25" s="5">
        <f>R26/R25</f>
        <v>3</v>
      </c>
      <c r="T25" s="6" t="s">
        <v>12</v>
      </c>
      <c r="AD25" t="s">
        <v>5</v>
      </c>
      <c r="AE25" s="4">
        <f>NORMSDIST((LN(AF25)-LN(AO12))/LN(AO11))*100</f>
        <v>17.379259080091959</v>
      </c>
      <c r="AF25" s="1">
        <f>AO$12/SQRT(3)</f>
        <v>1.8783876459295818E-3</v>
      </c>
      <c r="AG25" s="5">
        <f>AF26/AF25</f>
        <v>3</v>
      </c>
      <c r="AH25" s="6" t="s">
        <v>12</v>
      </c>
    </row>
    <row r="26" spans="1:38" x14ac:dyDescent="0.25">
      <c r="C26" s="4">
        <f>100-C25</f>
        <v>83.779735446658862</v>
      </c>
      <c r="D26" s="1">
        <f>M$12*SQRT(3)</f>
        <v>9.7301747505375707E-3</v>
      </c>
      <c r="E26" s="4">
        <f>100-C26</f>
        <v>16.220264553341138</v>
      </c>
      <c r="Q26" s="4">
        <f>100-Q25</f>
        <v>83.048407729087018</v>
      </c>
      <c r="R26" s="1">
        <f>AA$12*SQRT(3)</f>
        <v>7.8625174133600938E-3</v>
      </c>
      <c r="S26" s="4">
        <f>100-Q26</f>
        <v>16.951592270912982</v>
      </c>
      <c r="AE26" s="4">
        <f>100-AE25</f>
        <v>82.620740919908044</v>
      </c>
      <c r="AF26" s="1">
        <f>AO$12*SQRT(3)</f>
        <v>5.6351629377887451E-3</v>
      </c>
      <c r="AG26" s="4">
        <f>100-AE26</f>
        <v>17.379259080091956</v>
      </c>
    </row>
    <row r="27" spans="1:38" x14ac:dyDescent="0.25">
      <c r="A27" s="4">
        <f>AVERAGE(C27,Q27,AE27)</f>
        <v>66.299256063769278</v>
      </c>
      <c r="C27" s="4">
        <f>C26-C25</f>
        <v>67.559470893317723</v>
      </c>
      <c r="Q27" s="4">
        <f>Q26-Q25</f>
        <v>66.096815458174035</v>
      </c>
      <c r="AE27" s="4">
        <f>AE26-AE25</f>
        <v>65.241481839816089</v>
      </c>
    </row>
    <row r="28" spans="1:38" x14ac:dyDescent="0.25">
      <c r="D28" s="4">
        <f>AVERAGE(E17,S17,AG17,E20,E23,E26,S20,S23,S26,AG20,AG23,AG26)</f>
        <v>15.86266809783001</v>
      </c>
      <c r="E28" t="s">
        <v>56</v>
      </c>
    </row>
    <row r="29" spans="1:38" x14ac:dyDescent="0.25">
      <c r="A29" s="4">
        <f>AVERAGE(C18,Q18,AE18,C21,C24,C27,Q21,Q24,Q27,AE21,AE24,AE27)</f>
        <v>68.27466380433998</v>
      </c>
      <c r="B29" t="s">
        <v>36</v>
      </c>
      <c r="D29" s="4"/>
    </row>
    <row r="30" spans="1:38" x14ac:dyDescent="0.25">
      <c r="A30" s="4">
        <f>MIN(C18,Q18,AE18,C21,C24,C27,Q21,Q24,Q27,AE21,AE24,AE27)</f>
        <v>64.135611897038018</v>
      </c>
      <c r="B30" t="s">
        <v>26</v>
      </c>
      <c r="D30" s="4">
        <f>AVERAGE(D28,Female!D28)</f>
        <v>16.004456848252254</v>
      </c>
      <c r="E30" t="s">
        <v>57</v>
      </c>
      <c r="H30" t="s">
        <v>11</v>
      </c>
      <c r="I30" s="8" t="s">
        <v>17</v>
      </c>
      <c r="J30" s="7" t="s">
        <v>24</v>
      </c>
      <c r="V30" t="s">
        <v>11</v>
      </c>
      <c r="W30" s="8" t="s">
        <v>17</v>
      </c>
      <c r="X30" s="7" t="s">
        <v>24</v>
      </c>
      <c r="AJ30" t="s">
        <v>11</v>
      </c>
      <c r="AK30" s="8" t="s">
        <v>17</v>
      </c>
      <c r="AL30" s="7" t="s">
        <v>24</v>
      </c>
    </row>
    <row r="31" spans="1:38" x14ac:dyDescent="0.25">
      <c r="A31" s="4">
        <f>MAX(C18,Q18,AE18,C21,C24,C27,Q21,Q24,Q27,AE21,AE24,AE27)</f>
        <v>76.022897476287454</v>
      </c>
      <c r="B31" t="s">
        <v>27</v>
      </c>
      <c r="G31" t="s">
        <v>25</v>
      </c>
      <c r="H31">
        <v>0.97499999999999998</v>
      </c>
      <c r="I31">
        <f>NORMSINV(H31)</f>
        <v>1.9599639845400536</v>
      </c>
      <c r="J31">
        <f>E2</f>
        <v>0.13964966847835267</v>
      </c>
      <c r="U31" t="s">
        <v>25</v>
      </c>
      <c r="V31">
        <v>0.97499999999999998</v>
      </c>
      <c r="W31">
        <f>NORMSINV(V31)</f>
        <v>1.9599639845400536</v>
      </c>
      <c r="X31">
        <f>S2</f>
        <v>0.1247005085525662</v>
      </c>
      <c r="AI31" t="s">
        <v>25</v>
      </c>
      <c r="AJ31">
        <v>0.97499999999999998</v>
      </c>
      <c r="AK31">
        <f>NORMSINV(AJ31)</f>
        <v>1.9599639845400536</v>
      </c>
      <c r="AL31">
        <f>AG2</f>
        <v>9.843078146661921E-2</v>
      </c>
    </row>
    <row r="32" spans="1:38" x14ac:dyDescent="0.25">
      <c r="A32" s="5">
        <f>AVERAGE(C21,C24,C27,Q21,Q24,Q27,AE21,AE24,AE27)</f>
        <v>66.484589572095629</v>
      </c>
      <c r="B32" t="s">
        <v>36</v>
      </c>
      <c r="H32" s="1">
        <f>M4/100</f>
        <v>0.56121020390579079</v>
      </c>
      <c r="I32">
        <f t="shared" ref="I32:I34" si="9">NORMSINV(H32)</f>
        <v>0.15403822990946281</v>
      </c>
      <c r="J32">
        <f>E3</f>
        <v>6.0056037064081975E-2</v>
      </c>
      <c r="V32" s="1">
        <f>AA4/100</f>
        <v>0.56052244733794376</v>
      </c>
      <c r="W32">
        <f t="shared" ref="W32:W34" si="10">NORMSINV(V32)</f>
        <v>0.15229393876491376</v>
      </c>
      <c r="X32">
        <f>S3</f>
        <v>5.1262905196023119E-2</v>
      </c>
      <c r="AJ32" s="1">
        <f>AO4/100</f>
        <v>0.551912156638249</v>
      </c>
      <c r="AK32">
        <f t="shared" ref="AK32:AK34" si="11">NORMSINV(AJ32)</f>
        <v>0.1304938914665662</v>
      </c>
      <c r="AL32">
        <f>AG3</f>
        <v>3.8310181509533775E-2</v>
      </c>
    </row>
    <row r="33" spans="1:38" x14ac:dyDescent="0.25">
      <c r="A33" s="4">
        <f>MIN(C21,C24,C27,Q21,Q24,Q27,AE21,AE24,AE27)</f>
        <v>64.135611897038018</v>
      </c>
      <c r="B33" t="s">
        <v>26</v>
      </c>
      <c r="H33" s="1">
        <v>0.5</v>
      </c>
      <c r="I33">
        <f t="shared" si="9"/>
        <v>0</v>
      </c>
      <c r="J33">
        <f>M3</f>
        <v>5.5885239863600035E-2</v>
      </c>
      <c r="V33" s="1">
        <v>0.5</v>
      </c>
      <c r="W33">
        <f t="shared" si="10"/>
        <v>0</v>
      </c>
      <c r="X33">
        <f>AA3</f>
        <v>4.7563928901997121E-2</v>
      </c>
      <c r="AJ33" s="1">
        <v>0.5</v>
      </c>
      <c r="AK33">
        <f t="shared" si="11"/>
        <v>0</v>
      </c>
      <c r="AL33">
        <f>AO3</f>
        <v>3.5816445047848366E-2</v>
      </c>
    </row>
    <row r="34" spans="1:38" x14ac:dyDescent="0.25">
      <c r="A34" s="4">
        <f>MAX(C21,C24,C27,Q21,Q24,Q27,AE21,AE24,AE27)</f>
        <v>70.123450910627213</v>
      </c>
      <c r="B34" t="s">
        <v>27</v>
      </c>
      <c r="H34">
        <v>2.5000000000000001E-2</v>
      </c>
      <c r="I34">
        <f t="shared" si="9"/>
        <v>-1.9599639845400538</v>
      </c>
      <c r="J34">
        <f>E4</f>
        <v>2.2364249544181609E-2</v>
      </c>
      <c r="V34">
        <v>2.5000000000000001E-2</v>
      </c>
      <c r="W34">
        <f t="shared" si="10"/>
        <v>-1.9599639845400538</v>
      </c>
      <c r="X34">
        <f>S4</f>
        <v>1.8142085857176554E-2</v>
      </c>
      <c r="AJ34">
        <v>2.5000000000000001E-2</v>
      </c>
      <c r="AK34">
        <f t="shared" si="11"/>
        <v>-1.9599639845400538</v>
      </c>
      <c r="AL34">
        <f>AG4</f>
        <v>1.3032688725534331E-2</v>
      </c>
    </row>
    <row r="35" spans="1:38" x14ac:dyDescent="0.25">
      <c r="A35" s="10">
        <f>AVERAGE(M4,AA4,AO4,M7,M10,M13,AA7,AA10,AA13,AO7,AO10,AO13)</f>
        <v>53.301290495271758</v>
      </c>
      <c r="B35" t="s">
        <v>41</v>
      </c>
      <c r="G35" t="s">
        <v>3</v>
      </c>
      <c r="H35">
        <v>0.97499999999999998</v>
      </c>
      <c r="I35">
        <f>NORMSINV(H35)</f>
        <v>1.9599639845400536</v>
      </c>
      <c r="J35" s="1">
        <f>E5</f>
        <v>6.0092697803548624E-2</v>
      </c>
      <c r="U35" t="s">
        <v>3</v>
      </c>
      <c r="V35">
        <v>0.97499999999999998</v>
      </c>
      <c r="W35">
        <f>NORMSINV(V35)</f>
        <v>1.9599639845400536</v>
      </c>
      <c r="X35" s="1">
        <f>S5</f>
        <v>5.1250500622041964E-2</v>
      </c>
      <c r="AI35" t="s">
        <v>3</v>
      </c>
      <c r="AJ35">
        <v>0.97499999999999998</v>
      </c>
      <c r="AK35">
        <f>NORMSINV(AJ35)</f>
        <v>1.9599639845400536</v>
      </c>
      <c r="AL35" s="1">
        <f>AG5</f>
        <v>3.8378780437046706E-2</v>
      </c>
    </row>
    <row r="36" spans="1:38" x14ac:dyDescent="0.25">
      <c r="A36" s="4">
        <f>97.5-A35</f>
        <v>44.198709504728242</v>
      </c>
      <c r="B36" t="s">
        <v>55</v>
      </c>
      <c r="H36" s="1">
        <f>M7/100</f>
        <v>0.54274982996641574</v>
      </c>
      <c r="I36">
        <f t="shared" ref="I36:I46" si="12">NORMSINV(H36)</f>
        <v>0.10736384010457463</v>
      </c>
      <c r="J36" s="1">
        <f>E6</f>
        <v>2.2567744205695888E-2</v>
      </c>
      <c r="V36" s="1">
        <f>AA7/100</f>
        <v>0.53501276251113827</v>
      </c>
      <c r="W36">
        <f t="shared" ref="W36:W46" si="13">NORMSINV(V36)</f>
        <v>8.7876952483107187E-2</v>
      </c>
      <c r="X36" s="1">
        <f>S6</f>
        <v>1.8278982367633399E-2</v>
      </c>
      <c r="AJ36" s="1">
        <f>AO7/100</f>
        <v>0.52685959033038832</v>
      </c>
      <c r="AK36">
        <f t="shared" ref="AK36:AK46" si="14">NORMSINV(AJ36)</f>
        <v>6.7377954149162145E-2</v>
      </c>
      <c r="AL36" s="1">
        <f>AG6</f>
        <v>1.3141127370504184E-2</v>
      </c>
    </row>
    <row r="37" spans="1:38" x14ac:dyDescent="0.25">
      <c r="A37" s="4">
        <f>AVERAGE(M7,M10,M13,AA7,AA10,AA13,AO7,AO10,AO13)</f>
        <v>52.472333906118081</v>
      </c>
      <c r="B37" t="s">
        <v>42</v>
      </c>
      <c r="H37" s="1">
        <v>0.5</v>
      </c>
      <c r="I37">
        <f t="shared" si="12"/>
        <v>0</v>
      </c>
      <c r="J37">
        <f>M6</f>
        <v>2.1322531836102974E-2</v>
      </c>
      <c r="V37" s="1">
        <v>0.5</v>
      </c>
      <c r="W37">
        <f t="shared" si="13"/>
        <v>0</v>
      </c>
      <c r="X37">
        <f>AA6</f>
        <v>1.7415443078578081E-2</v>
      </c>
      <c r="AJ37" s="1">
        <v>0.5</v>
      </c>
      <c r="AK37">
        <f t="shared" si="14"/>
        <v>0</v>
      </c>
      <c r="AL37">
        <f>AO6</f>
        <v>1.2649164348370724E-2</v>
      </c>
    </row>
    <row r="38" spans="1:38" x14ac:dyDescent="0.25">
      <c r="A38" s="4">
        <f>97.5-A37</f>
        <v>45.027666093881919</v>
      </c>
      <c r="B38" t="s">
        <v>44</v>
      </c>
      <c r="H38">
        <v>2.5000000000000001E-2</v>
      </c>
      <c r="I38">
        <f t="shared" si="12"/>
        <v>-1.9599639845400538</v>
      </c>
      <c r="J38" s="1">
        <f>E7</f>
        <v>7.5658171544892225E-3</v>
      </c>
      <c r="V38">
        <v>2.5000000000000001E-2</v>
      </c>
      <c r="W38">
        <f t="shared" si="13"/>
        <v>-1.9599639845400538</v>
      </c>
      <c r="X38" s="1">
        <f>S7</f>
        <v>5.9179452676946138E-3</v>
      </c>
      <c r="AJ38">
        <v>2.5000000000000001E-2</v>
      </c>
      <c r="AK38">
        <f t="shared" si="14"/>
        <v>-1.9599639845400538</v>
      </c>
      <c r="AL38" s="1">
        <f>AG7</f>
        <v>4.169005812327614E-3</v>
      </c>
    </row>
    <row r="39" spans="1:38" x14ac:dyDescent="0.25">
      <c r="A39" s="4">
        <f>AVERAGE(F3,F6,F9,F12,T3,T6,T9,T12,AH3,AH6,AH9,AH12)</f>
        <v>2.8287567482508824</v>
      </c>
      <c r="B39" t="s">
        <v>47</v>
      </c>
      <c r="G39" t="s">
        <v>4</v>
      </c>
      <c r="H39">
        <v>0.97499999999999998</v>
      </c>
      <c r="I39">
        <f>NORMSINV(H39)</f>
        <v>1.9599639845400536</v>
      </c>
      <c r="J39" s="1">
        <f>E8</f>
        <v>1.582123558497623E-2</v>
      </c>
      <c r="U39" t="s">
        <v>4</v>
      </c>
      <c r="V39">
        <v>0.97499999999999998</v>
      </c>
      <c r="W39">
        <f>NORMSINV(V39)</f>
        <v>1.9599639845400536</v>
      </c>
      <c r="X39" s="1">
        <f>S8</f>
        <v>1.3002389131463598E-2</v>
      </c>
      <c r="AI39" t="s">
        <v>4</v>
      </c>
      <c r="AJ39">
        <v>0.97499999999999998</v>
      </c>
      <c r="AK39">
        <f>NORMSINV(AJ39)</f>
        <v>1.9599639845400536</v>
      </c>
      <c r="AL39" s="1">
        <f>AG8</f>
        <v>9.353284950050415E-3</v>
      </c>
    </row>
    <row r="40" spans="1:38" x14ac:dyDescent="0.25">
      <c r="A40" s="4">
        <f>MIN(F3,F6,F9,F12,T3,T6,T9,T12,AH3,AH6,AH9,AH12)</f>
        <v>2.3253227369854823</v>
      </c>
      <c r="B40" t="s">
        <v>26</v>
      </c>
      <c r="H40" s="1">
        <f>M10/100</f>
        <v>0.52274563514575256</v>
      </c>
      <c r="I40">
        <f t="shared" si="12"/>
        <v>5.7045777008320524E-2</v>
      </c>
      <c r="J40" s="9">
        <f>E9</f>
        <v>5.2453012854101399E-3</v>
      </c>
      <c r="V40" s="1">
        <f>AA10/100</f>
        <v>0.51569131982839989</v>
      </c>
      <c r="W40">
        <f t="shared" si="13"/>
        <v>3.9342452821094984E-2</v>
      </c>
      <c r="X40" s="9">
        <f>S9</f>
        <v>4.1693332516646074E-3</v>
      </c>
      <c r="AJ40" s="1">
        <f>AO10/100</f>
        <v>0.51170904782617099</v>
      </c>
      <c r="AK40">
        <f t="shared" si="14"/>
        <v>2.9354445512003259E-2</v>
      </c>
      <c r="AL40" s="9">
        <f>AG9</f>
        <v>2.9459855940539418E-3</v>
      </c>
    </row>
    <row r="41" spans="1:38" x14ac:dyDescent="0.25">
      <c r="A41" s="4">
        <f>MAX(F3,F6,F9,F12,T3,T6,T9,T12,AH3,AH6,AH9,AH12)</f>
        <v>3.1749255559595086</v>
      </c>
      <c r="B41" t="s">
        <v>27</v>
      </c>
      <c r="H41" s="1">
        <v>0.5</v>
      </c>
      <c r="I41">
        <f t="shared" si="12"/>
        <v>0</v>
      </c>
      <c r="J41">
        <f>M9</f>
        <v>5.0745421522997818E-3</v>
      </c>
      <c r="V41" s="1">
        <v>0.5</v>
      </c>
      <c r="W41">
        <f t="shared" si="13"/>
        <v>0</v>
      </c>
      <c r="X41">
        <f>AA9</f>
        <v>4.0733177514660308E-3</v>
      </c>
      <c r="AJ41" s="1">
        <v>0.5</v>
      </c>
      <c r="AK41">
        <f t="shared" si="14"/>
        <v>0</v>
      </c>
      <c r="AL41">
        <f>AO9</f>
        <v>2.8946888150234596E-3</v>
      </c>
    </row>
    <row r="42" spans="1:38" x14ac:dyDescent="0.25">
      <c r="H42">
        <v>2.5000000000000001E-2</v>
      </c>
      <c r="I42">
        <f t="shared" si="12"/>
        <v>-1.9599639845400538</v>
      </c>
      <c r="J42" s="1">
        <f>E10</f>
        <v>1.627621175170434E-3</v>
      </c>
      <c r="V42">
        <v>2.5000000000000001E-2</v>
      </c>
      <c r="W42">
        <f t="shared" si="13"/>
        <v>-1.9599639845400538</v>
      </c>
      <c r="X42" s="1">
        <f>S10</f>
        <v>1.2760668317685275E-3</v>
      </c>
      <c r="AJ42">
        <v>2.5000000000000001E-2</v>
      </c>
      <c r="AK42">
        <f t="shared" si="14"/>
        <v>-1.9599639845400538</v>
      </c>
      <c r="AL42" s="1">
        <f>AG10</f>
        <v>8.9585887531168937E-4</v>
      </c>
    </row>
    <row r="43" spans="1:38" x14ac:dyDescent="0.25">
      <c r="A43" s="4">
        <f>AVERAGE(A35,Female!A34)</f>
        <v>53.072948112319011</v>
      </c>
      <c r="B43" t="s">
        <v>58</v>
      </c>
      <c r="G43" t="s">
        <v>5</v>
      </c>
      <c r="H43">
        <v>0.97499999999999998</v>
      </c>
      <c r="I43">
        <f>NORMSINV(H43)</f>
        <v>1.9599639845400536</v>
      </c>
      <c r="J43" s="1">
        <f>E11</f>
        <v>1.6750817734561246E-2</v>
      </c>
      <c r="U43" t="s">
        <v>5</v>
      </c>
      <c r="V43">
        <v>0.97499999999999998</v>
      </c>
      <c r="W43">
        <f>NORMSINV(V43)</f>
        <v>1.9599639845400536</v>
      </c>
      <c r="X43" s="1">
        <f>S11</f>
        <v>1.3997494404983926E-2</v>
      </c>
      <c r="AI43" t="s">
        <v>5</v>
      </c>
      <c r="AJ43">
        <v>0.97499999999999998</v>
      </c>
      <c r="AK43">
        <f>NORMSINV(AJ43)</f>
        <v>1.9599639845400536</v>
      </c>
      <c r="AL43" s="1">
        <f>AG11</f>
        <v>1.0236238732462486E-2</v>
      </c>
    </row>
    <row r="44" spans="1:38" x14ac:dyDescent="0.25">
      <c r="A44" s="4">
        <f>AVERAGE(A39,Female!A39)</f>
        <v>2.8524939464020558</v>
      </c>
      <c r="B44" t="s">
        <v>46</v>
      </c>
      <c r="H44" s="1">
        <f>M13/100</f>
        <v>0.53000094044594859</v>
      </c>
      <c r="I44">
        <f t="shared" si="12"/>
        <v>7.527222613575317E-2</v>
      </c>
      <c r="J44" s="9">
        <f>E12</f>
        <v>5.8584431159537922E-3</v>
      </c>
      <c r="V44" s="1">
        <f>AA13/100</f>
        <v>0.52188489437628771</v>
      </c>
      <c r="W44">
        <f t="shared" si="13"/>
        <v>5.4884837932944269E-2</v>
      </c>
      <c r="X44" s="9">
        <f>S12</f>
        <v>4.6848515342765296E-3</v>
      </c>
      <c r="AJ44" s="1">
        <f>AO13/100</f>
        <v>0.51585603112012512</v>
      </c>
      <c r="AK44">
        <f t="shared" si="14"/>
        <v>3.9755645821917381E-2</v>
      </c>
      <c r="AL44" s="9">
        <f>AG12</f>
        <v>3.3299909131194899E-3</v>
      </c>
    </row>
    <row r="45" spans="1:38" x14ac:dyDescent="0.25">
      <c r="A45" s="4">
        <f>AVERAGE(A36,Female!A35)</f>
        <v>44.427051887680989</v>
      </c>
      <c r="B45" t="s">
        <v>43</v>
      </c>
      <c r="H45" s="1">
        <v>0.5</v>
      </c>
      <c r="I45">
        <f t="shared" si="12"/>
        <v>0</v>
      </c>
      <c r="J45" s="9">
        <f>M12</f>
        <v>5.6177190114849668E-3</v>
      </c>
      <c r="V45" s="1">
        <v>0.5</v>
      </c>
      <c r="W45">
        <f t="shared" si="13"/>
        <v>0</v>
      </c>
      <c r="X45" s="9">
        <f>AA12</f>
        <v>4.5394265451115705E-3</v>
      </c>
      <c r="AJ45" s="1">
        <v>0.5</v>
      </c>
      <c r="AK45">
        <f t="shared" si="14"/>
        <v>0</v>
      </c>
      <c r="AL45" s="9">
        <f>AO12</f>
        <v>3.2534628390597344E-3</v>
      </c>
    </row>
    <row r="46" spans="1:38" x14ac:dyDescent="0.25">
      <c r="H46">
        <v>2.5000000000000001E-2</v>
      </c>
      <c r="I46">
        <f t="shared" si="12"/>
        <v>-1.9599639845400538</v>
      </c>
      <c r="J46" s="1">
        <f>E13</f>
        <v>1.8840135085993904E-3</v>
      </c>
      <c r="V46">
        <v>2.5000000000000001E-2</v>
      </c>
      <c r="W46">
        <f t="shared" si="13"/>
        <v>-1.9599639845400538</v>
      </c>
      <c r="X46" s="1">
        <f>S13</f>
        <v>1.47214871192422E-3</v>
      </c>
      <c r="AJ46">
        <v>2.5000000000000001E-2</v>
      </c>
      <c r="AK46">
        <f t="shared" si="14"/>
        <v>-1.9599639845400538</v>
      </c>
      <c r="AL46" s="1">
        <f>AG13</f>
        <v>1.0340732296106024E-3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8B1F-5032-4C1B-9AF7-E2135504FB94}">
  <dimension ref="A1:AP46"/>
  <sheetViews>
    <sheetView topLeftCell="A26" zoomScale="120" zoomScaleNormal="120" workbookViewId="0">
      <selection activeCell="A34" sqref="A34"/>
    </sheetView>
  </sheetViews>
  <sheetFormatPr defaultRowHeight="15" x14ac:dyDescent="0.25"/>
  <sheetData>
    <row r="1" spans="2:42" x14ac:dyDescent="0.25">
      <c r="B1" s="2" t="s">
        <v>10</v>
      </c>
      <c r="C1" t="s">
        <v>14</v>
      </c>
      <c r="D1" t="s">
        <v>15</v>
      </c>
      <c r="E1" t="s">
        <v>16</v>
      </c>
      <c r="H1" t="s">
        <v>11</v>
      </c>
      <c r="I1" s="8" t="s">
        <v>17</v>
      </c>
      <c r="J1" t="s">
        <v>18</v>
      </c>
      <c r="L1" t="s">
        <v>21</v>
      </c>
      <c r="P1" s="2" t="s">
        <v>8</v>
      </c>
      <c r="Q1" t="s">
        <v>14</v>
      </c>
      <c r="R1" t="s">
        <v>15</v>
      </c>
      <c r="S1" t="s">
        <v>16</v>
      </c>
      <c r="V1" t="s">
        <v>11</v>
      </c>
      <c r="W1" s="8" t="s">
        <v>17</v>
      </c>
      <c r="X1" t="s">
        <v>18</v>
      </c>
      <c r="AD1" s="2" t="s">
        <v>9</v>
      </c>
      <c r="AE1" t="s">
        <v>14</v>
      </c>
      <c r="AF1" t="s">
        <v>15</v>
      </c>
      <c r="AG1" t="s">
        <v>16</v>
      </c>
      <c r="AJ1" t="s">
        <v>11</v>
      </c>
      <c r="AK1" s="8" t="s">
        <v>17</v>
      </c>
      <c r="AL1" t="s">
        <v>18</v>
      </c>
      <c r="AN1" t="s">
        <v>21</v>
      </c>
    </row>
    <row r="2" spans="2:42" x14ac:dyDescent="0.25">
      <c r="B2" t="s">
        <v>0</v>
      </c>
      <c r="C2">
        <v>0.87783857761372974</v>
      </c>
      <c r="E2">
        <v>0.10707582160315948</v>
      </c>
      <c r="F2" t="s">
        <v>25</v>
      </c>
      <c r="H2">
        <v>0.97499999999999998</v>
      </c>
      <c r="I2">
        <f>NORMSINV(H2)</f>
        <v>1.9599639845400536</v>
      </c>
      <c r="J2" s="1">
        <f>LN(E2)</f>
        <v>-2.2342180823543205</v>
      </c>
      <c r="K2" s="8" t="s">
        <v>19</v>
      </c>
      <c r="L2">
        <f>SLOPE(J2:J4,I2:I4)</f>
        <v>0.49137003852029587</v>
      </c>
      <c r="M2">
        <f>EXP(L2)</f>
        <v>1.6345540886871635</v>
      </c>
      <c r="N2" t="s">
        <v>7</v>
      </c>
      <c r="P2" t="s">
        <v>0</v>
      </c>
      <c r="Q2">
        <v>0.87319819902879969</v>
      </c>
      <c r="S2">
        <v>0.11402952029586208</v>
      </c>
      <c r="T2" t="s">
        <v>25</v>
      </c>
      <c r="V2">
        <v>0.97499999999999998</v>
      </c>
      <c r="W2">
        <f>NORMSINV(V2)</f>
        <v>1.9599639845400536</v>
      </c>
      <c r="X2" s="1">
        <f>LN(S2)</f>
        <v>-2.1712979141456943</v>
      </c>
      <c r="Y2" s="8" t="s">
        <v>19</v>
      </c>
      <c r="Z2">
        <f>SLOPE(X2:X4,W2:W4)</f>
        <v>0.49644958728920507</v>
      </c>
      <c r="AA2">
        <f>EXP(Z2)</f>
        <v>1.6428780088776678</v>
      </c>
      <c r="AB2" t="s">
        <v>7</v>
      </c>
      <c r="AD2" t="s">
        <v>0</v>
      </c>
      <c r="AE2">
        <v>0.90441849048749212</v>
      </c>
      <c r="AG2">
        <v>8.6575184961395643E-2</v>
      </c>
      <c r="AH2" t="s">
        <v>25</v>
      </c>
      <c r="AJ2">
        <v>0.97499999999999998</v>
      </c>
      <c r="AK2">
        <f>NORMSINV(AJ2)</f>
        <v>1.9599639845400536</v>
      </c>
      <c r="AL2" s="1">
        <f>LN(AG2)</f>
        <v>-2.4467420522662988</v>
      </c>
      <c r="AM2" s="8" t="s">
        <v>19</v>
      </c>
      <c r="AN2">
        <f>SLOPE(AL2:AL4,AK2:AK4)</f>
        <v>0.52476814517365011</v>
      </c>
      <c r="AO2">
        <f>EXP(AN2)</f>
        <v>1.6900669527695487</v>
      </c>
      <c r="AP2" t="s">
        <v>7</v>
      </c>
    </row>
    <row r="3" spans="2:42" x14ac:dyDescent="0.25">
      <c r="B3" t="s">
        <v>1</v>
      </c>
      <c r="C3">
        <v>0.95124771978302169</v>
      </c>
      <c r="E3">
        <v>4.3367234413756943E-2</v>
      </c>
      <c r="F3" s="4">
        <f>E2/E3</f>
        <v>2.4690488810416955</v>
      </c>
      <c r="G3" t="s">
        <v>45</v>
      </c>
      <c r="H3">
        <v>2.5000000000000001E-2</v>
      </c>
      <c r="I3">
        <f t="shared" ref="I3" si="0">NORMSINV(H3)</f>
        <v>-1.9599639845400538</v>
      </c>
      <c r="J3" s="1">
        <f>LN(E4)</f>
        <v>-4.1603532395179981</v>
      </c>
      <c r="K3" s="8" t="s">
        <v>20</v>
      </c>
      <c r="L3">
        <f>INTERCEPT(J2:J4,I2:I4)</f>
        <v>-3.1972856609361591</v>
      </c>
      <c r="M3">
        <f>EXP(L3)</f>
        <v>4.0872996717459427E-2</v>
      </c>
      <c r="N3" t="s">
        <v>6</v>
      </c>
      <c r="P3" t="s">
        <v>1</v>
      </c>
      <c r="Q3">
        <v>0.94891703984924936</v>
      </c>
      <c r="S3">
        <v>4.6356703715367251E-2</v>
      </c>
      <c r="T3" s="4">
        <f>S2/S3</f>
        <v>2.4598280541258863</v>
      </c>
      <c r="U3" t="s">
        <v>45</v>
      </c>
      <c r="V3">
        <v>2.5000000000000001E-2</v>
      </c>
      <c r="W3">
        <f t="shared" ref="W3" si="1">NORMSINV(V3)</f>
        <v>-1.9599639845400538</v>
      </c>
      <c r="X3" s="1">
        <f>LN(S4)</f>
        <v>-4.1173445365989254</v>
      </c>
      <c r="Y3" s="8" t="s">
        <v>20</v>
      </c>
      <c r="Z3">
        <f>INTERCEPT(X2:X4,W2:W4)</f>
        <v>-3.1443212253723098</v>
      </c>
      <c r="AA3">
        <f>EXP(Z3)</f>
        <v>4.3096166705631225E-2</v>
      </c>
      <c r="AB3" t="s">
        <v>6</v>
      </c>
      <c r="AD3" t="s">
        <v>1</v>
      </c>
      <c r="AE3">
        <v>0.96383794276221368</v>
      </c>
      <c r="AG3">
        <v>3.2969767255767238E-2</v>
      </c>
      <c r="AH3" s="4">
        <f>AG2/AG3</f>
        <v>2.6258961517616255</v>
      </c>
      <c r="AI3" t="s">
        <v>45</v>
      </c>
      <c r="AJ3">
        <v>2.5000000000000001E-2</v>
      </c>
      <c r="AK3">
        <f t="shared" ref="AK3" si="2">NORMSINV(AJ3)</f>
        <v>-1.9599639845400538</v>
      </c>
      <c r="AL3" s="1">
        <f>LN(AG4)</f>
        <v>-4.50379538181478</v>
      </c>
      <c r="AM3" s="8" t="s">
        <v>20</v>
      </c>
      <c r="AN3">
        <f>INTERCEPT(AL2:AL4,AK2:AK4)</f>
        <v>-3.4752687170405396</v>
      </c>
      <c r="AO3">
        <f>EXP(AN3)</f>
        <v>3.095351496858129E-2</v>
      </c>
      <c r="AP3" t="s">
        <v>6</v>
      </c>
    </row>
    <row r="4" spans="2:42" x14ac:dyDescent="0.25">
      <c r="B4" t="s">
        <v>2</v>
      </c>
      <c r="C4">
        <v>0.98259979171746481</v>
      </c>
      <c r="E4">
        <v>1.5602045687372558E-2</v>
      </c>
      <c r="J4" s="1"/>
      <c r="M4" s="4">
        <f>NORMSDIST((LN(E3)-LN(M3))/LN(M2))*100</f>
        <v>54.797619229811403</v>
      </c>
      <c r="N4" t="s">
        <v>22</v>
      </c>
      <c r="P4" t="s">
        <v>2</v>
      </c>
      <c r="Q4">
        <v>0.98213418596588697</v>
      </c>
      <c r="S4">
        <v>1.6287708480230756E-2</v>
      </c>
      <c r="X4" s="1"/>
      <c r="AA4" s="4">
        <f>NORMSDIST((LN(S3)-LN(AA3))/LN(AA2))*100</f>
        <v>55.839723968286933</v>
      </c>
      <c r="AB4" t="s">
        <v>22</v>
      </c>
      <c r="AD4" t="s">
        <v>2</v>
      </c>
      <c r="AE4">
        <v>0.98789781380893604</v>
      </c>
      <c r="AG4">
        <v>1.1066913565791604E-2</v>
      </c>
      <c r="AL4" s="1"/>
      <c r="AO4" s="4">
        <f>NORMSDIST((LN(AG3)-LN(AO3))/LN(AO2))*100</f>
        <v>54.785824944176078</v>
      </c>
      <c r="AP4" t="s">
        <v>22</v>
      </c>
    </row>
    <row r="5" spans="2:42" x14ac:dyDescent="0.25">
      <c r="B5" t="s">
        <v>0</v>
      </c>
      <c r="C5" s="1">
        <v>0.94426385041510608</v>
      </c>
      <c r="D5" s="1"/>
      <c r="E5" s="1">
        <v>4.3750579071860737E-2</v>
      </c>
      <c r="F5" t="s">
        <v>3</v>
      </c>
      <c r="G5" s="8"/>
      <c r="H5">
        <v>0.97499999999999998</v>
      </c>
      <c r="I5">
        <f>NORMSINV(H5)</f>
        <v>1.9599639845400536</v>
      </c>
      <c r="J5" s="1">
        <f>LN(E5)</f>
        <v>-3.1292504303378621</v>
      </c>
      <c r="K5" s="8" t="s">
        <v>19</v>
      </c>
      <c r="L5">
        <f>SLOPE(J5:J7,I5:I7)</f>
        <v>0.54231726042573136</v>
      </c>
      <c r="M5">
        <f>EXP(L5)</f>
        <v>1.7199879077551425</v>
      </c>
      <c r="N5" t="s">
        <v>7</v>
      </c>
      <c r="P5" t="s">
        <v>0</v>
      </c>
      <c r="Q5" s="1">
        <v>0.94506846156619329</v>
      </c>
      <c r="R5" s="1"/>
      <c r="S5" s="1">
        <v>4.6383867834712426E-2</v>
      </c>
      <c r="T5" t="s">
        <v>3</v>
      </c>
      <c r="U5" s="8"/>
      <c r="V5">
        <v>0.97499999999999998</v>
      </c>
      <c r="W5">
        <f>NORMSINV(V5)</f>
        <v>1.9599639845400536</v>
      </c>
      <c r="X5" s="1">
        <f>LN(S5)</f>
        <v>-3.0708035561792575</v>
      </c>
      <c r="Y5" s="8" t="s">
        <v>19</v>
      </c>
      <c r="Z5">
        <f>SLOPE(X5:X7,W5:W7)</f>
        <v>0.55359428434314961</v>
      </c>
      <c r="AA5">
        <f>EXP(Z5)</f>
        <v>1.7394940313217979</v>
      </c>
      <c r="AB5" t="s">
        <v>7</v>
      </c>
      <c r="AD5" t="s">
        <v>0</v>
      </c>
      <c r="AE5" s="1">
        <v>0.96138522469722154</v>
      </c>
      <c r="AF5" s="1"/>
      <c r="AG5" s="1">
        <v>3.3069130706675644E-2</v>
      </c>
      <c r="AH5" t="s">
        <v>3</v>
      </c>
      <c r="AI5" s="8"/>
      <c r="AJ5">
        <v>0.97499999999999998</v>
      </c>
      <c r="AK5">
        <f>NORMSINV(AJ5)</f>
        <v>1.9599639845400536</v>
      </c>
      <c r="AL5" s="1">
        <f>LN(AG5)</f>
        <v>-3.4091550387967176</v>
      </c>
      <c r="AM5" s="8" t="s">
        <v>19</v>
      </c>
      <c r="AN5">
        <f>SLOPE(AL5:AL7,AK5:AK7)</f>
        <v>0.57144134497673205</v>
      </c>
      <c r="AO5">
        <f>EXP(AN5)</f>
        <v>1.7708175719142276</v>
      </c>
      <c r="AP5" t="s">
        <v>7</v>
      </c>
    </row>
    <row r="6" spans="2:42" x14ac:dyDescent="0.25">
      <c r="B6" t="s">
        <v>1</v>
      </c>
      <c r="C6" s="1">
        <v>0.98026135903043643</v>
      </c>
      <c r="D6" s="1"/>
      <c r="E6" s="1">
        <v>1.5836105823776352E-2</v>
      </c>
      <c r="F6" s="4">
        <f>E5/E6</f>
        <v>2.7627107041791521</v>
      </c>
      <c r="G6" t="s">
        <v>45</v>
      </c>
      <c r="H6">
        <v>2.5000000000000001E-2</v>
      </c>
      <c r="I6">
        <f t="shared" ref="I6" si="3">NORMSINV(H6)</f>
        <v>-1.9599639845400538</v>
      </c>
      <c r="J6" s="1">
        <f>LN(E7)</f>
        <v>-5.255095027595587</v>
      </c>
      <c r="K6" s="8" t="s">
        <v>20</v>
      </c>
      <c r="L6">
        <f>INTERCEPT(J5:J7,I5:I7)</f>
        <v>-4.1921727289667245</v>
      </c>
      <c r="M6">
        <f>EXP(L6)</f>
        <v>1.5113411826207722E-2</v>
      </c>
      <c r="N6" t="s">
        <v>6</v>
      </c>
      <c r="P6" t="s">
        <v>1</v>
      </c>
      <c r="Q6" s="1">
        <v>0.9807502910692435</v>
      </c>
      <c r="R6" s="1"/>
      <c r="S6" s="1">
        <v>1.6418055051892127E-2</v>
      </c>
      <c r="T6" s="4">
        <f>S5/S6</f>
        <v>2.825174339354334</v>
      </c>
      <c r="U6" t="s">
        <v>45</v>
      </c>
      <c r="V6">
        <v>2.5000000000000001E-2</v>
      </c>
      <c r="W6">
        <f t="shared" ref="W6" si="4">NORMSINV(V6)</f>
        <v>-1.9599639845400538</v>
      </c>
      <c r="X6" s="1">
        <f>LN(S7)</f>
        <v>-5.2408532748988552</v>
      </c>
      <c r="Y6" s="8" t="s">
        <v>20</v>
      </c>
      <c r="Z6">
        <f>INTERCEPT(X5:X7,W5:W7)</f>
        <v>-4.1558284155390561</v>
      </c>
      <c r="AA6">
        <f>EXP(Z6)</f>
        <v>1.567280215738294E-2</v>
      </c>
      <c r="AB6" t="s">
        <v>6</v>
      </c>
      <c r="AD6" t="s">
        <v>1</v>
      </c>
      <c r="AE6" s="1">
        <v>0.98704047437576192</v>
      </c>
      <c r="AF6" s="1"/>
      <c r="AG6" s="1">
        <v>1.1165694193612258E-2</v>
      </c>
      <c r="AH6" s="4">
        <f>AG5/AG6</f>
        <v>2.9616726137452378</v>
      </c>
      <c r="AI6" t="s">
        <v>45</v>
      </c>
      <c r="AJ6">
        <v>2.5000000000000001E-2</v>
      </c>
      <c r="AK6">
        <f t="shared" ref="AK6" si="5">NORMSINV(AJ6)</f>
        <v>-1.9599639845400538</v>
      </c>
      <c r="AL6" s="1">
        <f>LN(AG7)</f>
        <v>-5.6491639496597639</v>
      </c>
      <c r="AM6" s="8" t="s">
        <v>20</v>
      </c>
      <c r="AN6">
        <f>INTERCEPT(AL5:AL7,AK5:AK7)</f>
        <v>-4.5291594942282405</v>
      </c>
      <c r="AO6">
        <f>EXP(AN6)</f>
        <v>1.0789741102276852E-2</v>
      </c>
      <c r="AP6" t="s">
        <v>6</v>
      </c>
    </row>
    <row r="7" spans="2:42" x14ac:dyDescent="0.25">
      <c r="B7" t="s">
        <v>2</v>
      </c>
      <c r="C7" s="1">
        <v>0.99355600924345977</v>
      </c>
      <c r="D7" s="1"/>
      <c r="E7" s="1">
        <v>5.2208501435690993E-3</v>
      </c>
      <c r="J7" s="1"/>
      <c r="M7" s="4">
        <f>NORMSDIST((LN(E6)-LN(M6))/LN(M5))*100</f>
        <v>53.431859118574799</v>
      </c>
      <c r="N7" t="s">
        <v>22</v>
      </c>
      <c r="P7" t="s">
        <v>2</v>
      </c>
      <c r="Q7" s="1">
        <v>0.99381541693176856</v>
      </c>
      <c r="R7" s="1"/>
      <c r="S7" s="1">
        <v>5.2957361887065249E-3</v>
      </c>
      <c r="X7" s="1"/>
      <c r="AA7" s="4">
        <f>NORMSDIST((LN(S6)-LN(AA6))/LN(AA5))*100</f>
        <v>53.343793533688832</v>
      </c>
      <c r="AB7" t="s">
        <v>22</v>
      </c>
      <c r="AD7" t="s">
        <v>2</v>
      </c>
      <c r="AE7" s="1">
        <v>0.99592296989587259</v>
      </c>
      <c r="AF7" s="1"/>
      <c r="AG7" s="1">
        <v>3.5204588256884874E-3</v>
      </c>
      <c r="AL7" s="1"/>
      <c r="AO7" s="4">
        <f>NORMSDIST((LN(AG6)-LN(AO6))/LN(AO5))*100</f>
        <v>52.38969512917442</v>
      </c>
      <c r="AP7" t="s">
        <v>22</v>
      </c>
    </row>
    <row r="8" spans="2:42" x14ac:dyDescent="0.25">
      <c r="B8" t="s">
        <v>0</v>
      </c>
      <c r="C8" s="1">
        <v>0.98236131162998486</v>
      </c>
      <c r="D8" s="1">
        <f t="shared" ref="D8:D13" si="6">1-C8</f>
        <v>1.7638688370015143E-2</v>
      </c>
      <c r="E8" s="1">
        <v>1.0834652906482995E-2</v>
      </c>
      <c r="F8" t="s">
        <v>4</v>
      </c>
      <c r="G8" s="8"/>
      <c r="H8">
        <v>0.97499999999999998</v>
      </c>
      <c r="I8">
        <f>NORMSINV(H8)</f>
        <v>1.9599639845400536</v>
      </c>
      <c r="J8" s="1">
        <f>LN(E8)</f>
        <v>-4.5250056789801185</v>
      </c>
      <c r="K8" s="8" t="s">
        <v>19</v>
      </c>
      <c r="L8">
        <f>SLOPE(J8:J10,I8:I10)</f>
        <v>0.58273203289363018</v>
      </c>
      <c r="M8">
        <f>EXP(L8)</f>
        <v>1.7909246180651952</v>
      </c>
      <c r="N8" t="s">
        <v>7</v>
      </c>
      <c r="P8" t="s">
        <v>0</v>
      </c>
      <c r="Q8" s="1">
        <v>0.98406264333516114</v>
      </c>
      <c r="R8" s="1">
        <f t="shared" ref="R8:R13" si="7">1-Q8</f>
        <v>1.5937356664838864E-2</v>
      </c>
      <c r="S8" s="1">
        <v>1.1661538488053944E-2</v>
      </c>
      <c r="T8" t="s">
        <v>4</v>
      </c>
      <c r="U8" s="8"/>
      <c r="V8">
        <v>0.97499999999999998</v>
      </c>
      <c r="W8">
        <f>NORMSINV(V8)</f>
        <v>1.9599639845400536</v>
      </c>
      <c r="X8" s="1">
        <f>LN(S8)</f>
        <v>-4.4514591609616474</v>
      </c>
      <c r="Y8" s="8" t="s">
        <v>19</v>
      </c>
      <c r="Z8">
        <f>SLOPE(X8:X10,W8:W10)</f>
        <v>0.59102760992728365</v>
      </c>
      <c r="AA8">
        <f>EXP(Z8)</f>
        <v>1.805843164618365</v>
      </c>
      <c r="AB8" t="s">
        <v>7</v>
      </c>
      <c r="AD8" t="s">
        <v>0</v>
      </c>
      <c r="AE8" s="1">
        <v>0.98945300316713769</v>
      </c>
      <c r="AF8" s="1">
        <f t="shared" ref="AF8:AF13" si="8">1-AE8</f>
        <v>1.054699683286231E-2</v>
      </c>
      <c r="AG8" s="1">
        <v>7.9347089541000771E-3</v>
      </c>
      <c r="AH8" t="s">
        <v>4</v>
      </c>
      <c r="AI8" s="8"/>
      <c r="AJ8">
        <v>0.97499999999999998</v>
      </c>
      <c r="AK8">
        <f>NORMSINV(AJ8)</f>
        <v>1.9599639845400536</v>
      </c>
      <c r="AL8" s="1">
        <f>LN(AG8)</f>
        <v>-4.8365086044287997</v>
      </c>
      <c r="AM8" s="8" t="s">
        <v>19</v>
      </c>
      <c r="AN8">
        <f>SLOPE(AL8:AL10,AK8:AK10)</f>
        <v>0.5979269095595251</v>
      </c>
      <c r="AO8">
        <f>EXP(AN8)</f>
        <v>1.8183452960833133</v>
      </c>
      <c r="AP8" t="s">
        <v>7</v>
      </c>
    </row>
    <row r="9" spans="2:42" x14ac:dyDescent="0.25">
      <c r="B9" t="s">
        <v>1</v>
      </c>
      <c r="C9" s="1">
        <v>0.99435658502705337</v>
      </c>
      <c r="D9" s="1">
        <f t="shared" si="6"/>
        <v>5.6434149729466254E-3</v>
      </c>
      <c r="E9" s="1">
        <v>3.5422784770222319E-3</v>
      </c>
      <c r="F9" s="4">
        <f>E8/E9</f>
        <v>3.0586677407675182</v>
      </c>
      <c r="G9" t="s">
        <v>45</v>
      </c>
      <c r="H9">
        <v>2.5000000000000001E-2</v>
      </c>
      <c r="I9">
        <f t="shared" ref="I9" si="9">NORMSINV(H9)</f>
        <v>-1.9599639845400538</v>
      </c>
      <c r="J9" s="1">
        <f>LN(E10)</f>
        <v>-6.8092732731987686</v>
      </c>
      <c r="K9" s="8" t="s">
        <v>20</v>
      </c>
      <c r="L9">
        <f>INTERCEPT(J8:J10,I8:I10)</f>
        <v>-5.667139476089444</v>
      </c>
      <c r="M9">
        <f>EXP(L9)</f>
        <v>3.4577420968719434E-3</v>
      </c>
      <c r="N9" t="s">
        <v>6</v>
      </c>
      <c r="P9" t="s">
        <v>1</v>
      </c>
      <c r="Q9" s="1">
        <v>0.99494452328133176</v>
      </c>
      <c r="R9" s="1">
        <f t="shared" si="7"/>
        <v>5.0554767186682392E-3</v>
      </c>
      <c r="S9" s="1">
        <v>3.7272830639399784E-3</v>
      </c>
      <c r="T9" s="4">
        <f>S8/S9</f>
        <v>3.1286967713493019</v>
      </c>
      <c r="U9" t="s">
        <v>45</v>
      </c>
      <c r="V9">
        <v>2.5000000000000001E-2</v>
      </c>
      <c r="W9">
        <f t="shared" ref="W9" si="10">NORMSINV(V9)</f>
        <v>-1.9599639845400538</v>
      </c>
      <c r="X9" s="1">
        <f>LN(S10)</f>
        <v>-6.768244819614174</v>
      </c>
      <c r="Y9" s="8" t="s">
        <v>20</v>
      </c>
      <c r="Z9">
        <f>INTERCEPT(X8:X10,W8:W10)</f>
        <v>-5.6098519902879111</v>
      </c>
      <c r="AA9">
        <f>EXP(Z9)</f>
        <v>3.661611271655854E-3</v>
      </c>
      <c r="AB9" t="s">
        <v>6</v>
      </c>
      <c r="AD9" t="s">
        <v>1</v>
      </c>
      <c r="AE9" s="1">
        <v>0.99670877768650901</v>
      </c>
      <c r="AF9" s="1">
        <f t="shared" si="8"/>
        <v>3.2912223134909935E-3</v>
      </c>
      <c r="AG9" s="1">
        <v>2.4859318783728933E-3</v>
      </c>
      <c r="AH9" s="4">
        <f>AG8/AG9</f>
        <v>3.1918448864711246</v>
      </c>
      <c r="AI9" t="s">
        <v>45</v>
      </c>
      <c r="AJ9">
        <v>2.5000000000000001E-2</v>
      </c>
      <c r="AK9">
        <f t="shared" ref="AK9" si="11">NORMSINV(AJ9)</f>
        <v>-1.9599639845400538</v>
      </c>
      <c r="AL9" s="1">
        <f>LN(AG10)</f>
        <v>-7.1803390206768141</v>
      </c>
      <c r="AM9" s="8" t="s">
        <v>20</v>
      </c>
      <c r="AN9">
        <f>INTERCEPT(AL8:AL10,AK8:AK10)</f>
        <v>-6.0084238125528069</v>
      </c>
      <c r="AO9">
        <f>EXP(AN9)</f>
        <v>2.4579593334281367E-3</v>
      </c>
      <c r="AP9" t="s">
        <v>6</v>
      </c>
    </row>
    <row r="10" spans="2:42" x14ac:dyDescent="0.25">
      <c r="B10" t="s">
        <v>2</v>
      </c>
      <c r="C10" s="1">
        <v>0.99825545419975192</v>
      </c>
      <c r="D10" s="1">
        <f t="shared" si="6"/>
        <v>1.7445458002480763E-3</v>
      </c>
      <c r="E10" s="1">
        <v>1.1034945476957956E-3</v>
      </c>
      <c r="J10" s="1"/>
      <c r="M10" s="4">
        <f>NORMSDIST((LN(E9)-LN(M9))/LN(M8))*100</f>
        <v>51.653150023133151</v>
      </c>
      <c r="N10" t="s">
        <v>22</v>
      </c>
      <c r="P10" t="s">
        <v>2</v>
      </c>
      <c r="Q10" s="1">
        <v>0.99844448681551157</v>
      </c>
      <c r="R10" s="1">
        <f t="shared" si="7"/>
        <v>1.5555131844884329E-3</v>
      </c>
      <c r="S10" s="1">
        <v>1.1497108309038062E-3</v>
      </c>
      <c r="X10" s="1"/>
      <c r="AA10" s="4">
        <f>NORMSDIST((LN(S9)-LN(AA9))/LN(AA8))*100</f>
        <v>51.199713833158647</v>
      </c>
      <c r="AB10" t="s">
        <v>22</v>
      </c>
      <c r="AD10" t="s">
        <v>2</v>
      </c>
      <c r="AE10" s="1">
        <v>0.99899322123435896</v>
      </c>
      <c r="AF10" s="1">
        <f t="shared" si="8"/>
        <v>1.0067787656410365E-3</v>
      </c>
      <c r="AG10" s="1">
        <v>7.6140966476970185E-4</v>
      </c>
      <c r="AL10" s="1"/>
      <c r="AO10" s="4">
        <f>NORMSDIST((LN(AG9)-LN(AO9))/LN(AO8))*100</f>
        <v>50.754977043233332</v>
      </c>
      <c r="AP10" t="s">
        <v>22</v>
      </c>
    </row>
    <row r="11" spans="2:42" x14ac:dyDescent="0.25">
      <c r="B11" t="s">
        <v>0</v>
      </c>
      <c r="C11" s="1">
        <v>0.9824422900435702</v>
      </c>
      <c r="D11" s="1">
        <f t="shared" si="6"/>
        <v>1.7557709956429801E-2</v>
      </c>
      <c r="E11" s="1">
        <v>1.1772944081316666E-2</v>
      </c>
      <c r="F11" t="s">
        <v>5</v>
      </c>
      <c r="G11" s="8"/>
      <c r="H11">
        <v>0.97499999999999998</v>
      </c>
      <c r="I11">
        <f>NORMSINV(H11)</f>
        <v>1.9599639845400536</v>
      </c>
      <c r="J11" s="1">
        <f>LN(E11)</f>
        <v>-4.4419512546368747</v>
      </c>
      <c r="K11" s="8" t="s">
        <v>19</v>
      </c>
      <c r="L11">
        <f>SLOPE(J11:J13,I11:I13)</f>
        <v>0.56570996020709496</v>
      </c>
      <c r="M11">
        <f>EXP(L11)</f>
        <v>1.7606973641580697</v>
      </c>
      <c r="N11" t="s">
        <v>7</v>
      </c>
      <c r="P11" t="s">
        <v>0</v>
      </c>
      <c r="Q11" s="1">
        <v>0.98362616923746249</v>
      </c>
      <c r="R11" s="1">
        <f t="shared" si="7"/>
        <v>1.6373830762537511E-2</v>
      </c>
      <c r="S11" s="1">
        <v>1.2601444623926391E-2</v>
      </c>
      <c r="T11" t="s">
        <v>5</v>
      </c>
      <c r="U11" s="8"/>
      <c r="V11">
        <v>0.97499999999999998</v>
      </c>
      <c r="W11">
        <f>NORMSINV(V11)</f>
        <v>1.9599639845400536</v>
      </c>
      <c r="X11" s="1">
        <f>LN(S11)</f>
        <v>-4.3739438189042517</v>
      </c>
      <c r="Y11" s="8" t="s">
        <v>19</v>
      </c>
      <c r="Z11">
        <f>SLOPE(X11:X13,W11:W13)</f>
        <v>0.57640797342729855</v>
      </c>
      <c r="AA11">
        <f>EXP(Z11)</f>
        <v>1.779634441781929</v>
      </c>
      <c r="AB11" t="s">
        <v>7</v>
      </c>
      <c r="AD11" t="s">
        <v>0</v>
      </c>
      <c r="AE11" s="1">
        <v>0.98891754216883065</v>
      </c>
      <c r="AF11" s="1">
        <f t="shared" si="8"/>
        <v>1.1082457831169346E-2</v>
      </c>
      <c r="AG11" s="1">
        <v>8.7382386863447473E-3</v>
      </c>
      <c r="AH11" t="s">
        <v>5</v>
      </c>
      <c r="AI11" s="8"/>
      <c r="AJ11">
        <v>0.97499999999999998</v>
      </c>
      <c r="AK11">
        <f>NORMSINV(AJ11)</f>
        <v>1.9599639845400536</v>
      </c>
      <c r="AL11" s="1">
        <f>LN(AG11)</f>
        <v>-4.7400466329247584</v>
      </c>
      <c r="AM11" s="8" t="s">
        <v>19</v>
      </c>
      <c r="AN11">
        <f>SLOPE(AL11:AL13,AK11:AK13)</f>
        <v>0.58799756908281542</v>
      </c>
      <c r="AO11">
        <f>EXP(AN11)</f>
        <v>1.8003796675605841</v>
      </c>
      <c r="AP11" t="s">
        <v>7</v>
      </c>
    </row>
    <row r="12" spans="2:42" x14ac:dyDescent="0.25">
      <c r="B12" t="s">
        <v>1</v>
      </c>
      <c r="C12" s="1">
        <v>0.99416680762805831</v>
      </c>
      <c r="D12" s="1">
        <f t="shared" si="6"/>
        <v>5.8331923719416867E-3</v>
      </c>
      <c r="E12" s="1">
        <v>4.0233807731111454E-3</v>
      </c>
      <c r="F12" s="4">
        <f>E11/E12</f>
        <v>2.9261322119937065</v>
      </c>
      <c r="G12" t="s">
        <v>45</v>
      </c>
      <c r="H12">
        <v>2.5000000000000001E-2</v>
      </c>
      <c r="I12">
        <f t="shared" ref="I12" si="12">NORMSINV(H12)</f>
        <v>-1.9599639845400538</v>
      </c>
      <c r="J12" s="1">
        <f>LN(E13)</f>
        <v>-6.6594935500398611</v>
      </c>
      <c r="K12" s="8" t="s">
        <v>20</v>
      </c>
      <c r="L12">
        <f>INTERCEPT(J11:J13,I11:I13)</f>
        <v>-5.5507224023383674</v>
      </c>
      <c r="M12">
        <f>EXP(L12)</f>
        <v>3.8846499493931297E-3</v>
      </c>
      <c r="N12" t="s">
        <v>6</v>
      </c>
      <c r="P12" t="s">
        <v>1</v>
      </c>
      <c r="Q12" s="1">
        <v>0.99461277523896841</v>
      </c>
      <c r="R12" s="1">
        <f t="shared" si="7"/>
        <v>5.3872247610315949E-3</v>
      </c>
      <c r="S12" s="1">
        <v>4.1958991460312005E-3</v>
      </c>
      <c r="T12" s="4">
        <f>S11/S12</f>
        <v>3.0032763384805836</v>
      </c>
      <c r="U12" t="s">
        <v>45</v>
      </c>
      <c r="V12">
        <v>2.5000000000000001E-2</v>
      </c>
      <c r="W12">
        <f t="shared" ref="W12" si="13">NORMSINV(V12)</f>
        <v>-1.9599639845400538</v>
      </c>
      <c r="X12" s="1">
        <f>LN(S13)</f>
        <v>-6.6334215555427027</v>
      </c>
      <c r="Y12" s="8" t="s">
        <v>20</v>
      </c>
      <c r="Z12">
        <f>INTERCEPT(X11:X13,W11:W13)</f>
        <v>-5.5036826872234776</v>
      </c>
      <c r="AA12">
        <f>EXP(Z12)</f>
        <v>4.0717488162900287E-3</v>
      </c>
      <c r="AB12" t="s">
        <v>6</v>
      </c>
      <c r="AD12" t="s">
        <v>1</v>
      </c>
      <c r="AE12" s="1">
        <v>0.99645123705561489</v>
      </c>
      <c r="AF12" s="1">
        <f t="shared" si="8"/>
        <v>3.5487629443851088E-3</v>
      </c>
      <c r="AG12" s="1">
        <v>2.8171281648075391E-3</v>
      </c>
      <c r="AH12" s="4">
        <f>AG11/AG12</f>
        <v>3.1018250413685839</v>
      </c>
      <c r="AI12" t="s">
        <v>45</v>
      </c>
      <c r="AJ12">
        <v>2.5000000000000001E-2</v>
      </c>
      <c r="AK12">
        <f t="shared" ref="AK12" si="14">NORMSINV(AJ12)</f>
        <v>-1.9599639845400538</v>
      </c>
      <c r="AL12" s="1">
        <f>LN(AG13)</f>
        <v>-7.0449547497235994</v>
      </c>
      <c r="AM12" s="8" t="s">
        <v>20</v>
      </c>
      <c r="AN12">
        <f>INTERCEPT(AL11:AL13,AK11:AK13)</f>
        <v>-5.8925006913241784</v>
      </c>
      <c r="AO12">
        <f>EXP(AN12)</f>
        <v>2.760065986672563E-3</v>
      </c>
      <c r="AP12" t="s">
        <v>6</v>
      </c>
    </row>
    <row r="13" spans="2:42" x14ac:dyDescent="0.25">
      <c r="B13" t="s">
        <v>2</v>
      </c>
      <c r="C13" s="1">
        <v>0.99816246809404552</v>
      </c>
      <c r="D13" s="1">
        <f t="shared" si="6"/>
        <v>1.8375319059544815E-3</v>
      </c>
      <c r="E13" s="1">
        <v>1.2817953712417815E-3</v>
      </c>
      <c r="J13" s="1"/>
      <c r="M13" s="4">
        <f>NORMSDIST((LN(E12)-LN(M12))/LN(M11))*100</f>
        <v>52.472959460230207</v>
      </c>
      <c r="N13" t="s">
        <v>22</v>
      </c>
      <c r="P13" t="s">
        <v>2</v>
      </c>
      <c r="Q13" s="1">
        <v>0.99831791644327683</v>
      </c>
      <c r="R13" s="1">
        <f t="shared" si="7"/>
        <v>1.6820835567231684E-3</v>
      </c>
      <c r="S13" s="1">
        <v>1.3156537934928844E-3</v>
      </c>
      <c r="X13" s="1"/>
      <c r="AA13" s="4">
        <f>NORMSDIST((LN(S12)-LN(AA12))/LN(AA11))*100</f>
        <v>52.077840153459178</v>
      </c>
      <c r="AB13" t="s">
        <v>22</v>
      </c>
      <c r="AD13" t="s">
        <v>2</v>
      </c>
      <c r="AE13" s="1">
        <v>0.99890427391369818</v>
      </c>
      <c r="AF13" s="1">
        <f t="shared" si="8"/>
        <v>1.0957260863018181E-3</v>
      </c>
      <c r="AG13" s="1">
        <v>8.717963109306432E-4</v>
      </c>
      <c r="AL13" s="1"/>
      <c r="AO13" s="4">
        <f>NORMSDIST((LN(AG12)-LN(AO12))/LN(AO11))*100</f>
        <v>51.388112315468312</v>
      </c>
      <c r="AP13" t="s">
        <v>22</v>
      </c>
    </row>
    <row r="15" spans="2:42" x14ac:dyDescent="0.25">
      <c r="C15" t="s">
        <v>11</v>
      </c>
      <c r="D15" s="7" t="s">
        <v>13</v>
      </c>
      <c r="Q15" t="s">
        <v>11</v>
      </c>
      <c r="R15" s="7" t="s">
        <v>13</v>
      </c>
      <c r="AE15" t="s">
        <v>11</v>
      </c>
      <c r="AF15" s="7" t="s">
        <v>13</v>
      </c>
    </row>
    <row r="16" spans="2:42" x14ac:dyDescent="0.25">
      <c r="B16" t="s">
        <v>25</v>
      </c>
      <c r="C16" s="4">
        <f>NORMSDIST((LN(D16)-LN(M3))/LN(M2))*100</f>
        <v>13.180329726625578</v>
      </c>
      <c r="D16" s="1">
        <f>M$3/SQRT(3)</f>
        <v>2.3598035657411892E-2</v>
      </c>
      <c r="E16" s="5">
        <f>D17/D16</f>
        <v>2.9999999999999996</v>
      </c>
      <c r="F16" s="6" t="s">
        <v>12</v>
      </c>
      <c r="P16" t="s">
        <v>25</v>
      </c>
      <c r="Q16" s="4">
        <f>NORMSDIST((LN(R16)-LN(AA3))/LN(AA2))*100</f>
        <v>13.426175855775341</v>
      </c>
      <c r="R16" s="1">
        <f>AA$3/SQRT(3)</f>
        <v>2.4881583448537178E-2</v>
      </c>
      <c r="S16" s="5">
        <f>R17/R16</f>
        <v>2.9999999999999996</v>
      </c>
      <c r="T16" s="6" t="s">
        <v>12</v>
      </c>
      <c r="AD16" t="s">
        <v>25</v>
      </c>
      <c r="AE16" s="4">
        <f>NORMSDIST((LN(AF16)-LN(AO3))/LN(AO2))*100</f>
        <v>14.760521160338739</v>
      </c>
      <c r="AF16" s="1">
        <f>AO$3/SQRT(3)</f>
        <v>1.7871020199475517E-2</v>
      </c>
      <c r="AG16" s="5">
        <f>AF17/AF16</f>
        <v>3</v>
      </c>
      <c r="AH16" s="6" t="s">
        <v>12</v>
      </c>
    </row>
    <row r="17" spans="1:38" x14ac:dyDescent="0.25">
      <c r="C17" s="4">
        <f>100-C16</f>
        <v>86.819670273374427</v>
      </c>
      <c r="D17" s="1">
        <f>M$3*SQRT(3)</f>
        <v>7.0794106972235663E-2</v>
      </c>
      <c r="E17" s="4">
        <f>100-C17</f>
        <v>13.180329726625573</v>
      </c>
      <c r="Q17" s="4">
        <f>100-Q16</f>
        <v>86.573824144224659</v>
      </c>
      <c r="R17" s="1">
        <f>AA$3*SQRT(3)</f>
        <v>7.4644750345611521E-2</v>
      </c>
      <c r="S17" s="4">
        <f>100-Q17</f>
        <v>13.426175855775341</v>
      </c>
      <c r="AE17" s="4">
        <f>100-AE16</f>
        <v>85.23947883966126</v>
      </c>
      <c r="AF17" s="1">
        <f>AO$3*SQRT(3)</f>
        <v>5.3613060598426548E-2</v>
      </c>
      <c r="AG17" s="4">
        <f>100-AE17</f>
        <v>14.76052116033874</v>
      </c>
    </row>
    <row r="18" spans="1:38" x14ac:dyDescent="0.25">
      <c r="A18" s="4">
        <f>AVERAGE(C18,Q18,AE18)</f>
        <v>72.421982171506897</v>
      </c>
      <c r="C18" s="4">
        <f>C17-C16</f>
        <v>73.639340546748855</v>
      </c>
      <c r="Q18" s="4">
        <f>Q17-Q16</f>
        <v>73.147648288449318</v>
      </c>
      <c r="AE18" s="4">
        <f>AE17-AE16</f>
        <v>70.478957679322519</v>
      </c>
    </row>
    <row r="19" spans="1:38" x14ac:dyDescent="0.25">
      <c r="B19" t="s">
        <v>3</v>
      </c>
      <c r="C19" s="4">
        <f>NORMSDIST((LN(D19)-LN(M6))/LN(M5))*100</f>
        <v>15.555705104397283</v>
      </c>
      <c r="D19" s="1">
        <f>M$6/SQRT(3)</f>
        <v>8.7257323862347021E-3</v>
      </c>
      <c r="E19" s="5">
        <f>D20/D19</f>
        <v>3</v>
      </c>
      <c r="F19" s="6" t="s">
        <v>12</v>
      </c>
      <c r="P19" t="s">
        <v>3</v>
      </c>
      <c r="Q19" s="4">
        <f>NORMSDIST((LN(R19)-LN(AA6))/LN(AA5))*100</f>
        <v>16.053681769474696</v>
      </c>
      <c r="R19" s="1">
        <f>AA$6/SQRT(3)</f>
        <v>9.048696544520788E-3</v>
      </c>
      <c r="S19" s="5">
        <f>R20/R19</f>
        <v>2.9999999999999996</v>
      </c>
      <c r="T19" s="6" t="s">
        <v>12</v>
      </c>
      <c r="AD19" t="s">
        <v>3</v>
      </c>
      <c r="AE19" s="4">
        <f>NORMSDIST((LN(AF19)-LN(AO6))/LN(AO5))*100</f>
        <v>16.820965546566168</v>
      </c>
      <c r="AF19" s="1">
        <f>AO$6/SQRT(3)</f>
        <v>6.2294599298859102E-3</v>
      </c>
      <c r="AG19" s="5">
        <f>AF20/AF19</f>
        <v>3</v>
      </c>
      <c r="AH19" s="6" t="s">
        <v>12</v>
      </c>
    </row>
    <row r="20" spans="1:38" x14ac:dyDescent="0.25">
      <c r="C20" s="4">
        <f>100-C19</f>
        <v>84.444294895602724</v>
      </c>
      <c r="D20" s="1">
        <f>M$6*SQRT(3)</f>
        <v>2.6177197158704105E-2</v>
      </c>
      <c r="E20" s="4">
        <f>100-C20</f>
        <v>15.555705104397276</v>
      </c>
      <c r="Q20" s="4">
        <f>100-Q19</f>
        <v>83.946318230525307</v>
      </c>
      <c r="R20" s="1">
        <f>AA$6*SQRT(3)</f>
        <v>2.7146089633562361E-2</v>
      </c>
      <c r="S20" s="4">
        <f>100-Q20</f>
        <v>16.053681769474693</v>
      </c>
      <c r="AE20" s="4">
        <f>100-AE19</f>
        <v>83.179034453433829</v>
      </c>
      <c r="AF20" s="1">
        <f>AO$6*SQRT(3)</f>
        <v>1.868837978965773E-2</v>
      </c>
      <c r="AG20" s="4">
        <f>100-AE20</f>
        <v>16.820965546566171</v>
      </c>
    </row>
    <row r="21" spans="1:38" x14ac:dyDescent="0.25">
      <c r="A21" s="4">
        <f>AVERAGE(C21,Q21,AE21)</f>
        <v>67.713098386374568</v>
      </c>
      <c r="C21" s="4">
        <f>C20-C19</f>
        <v>68.888589791205447</v>
      </c>
      <c r="Q21" s="4">
        <f>Q20-Q19</f>
        <v>67.892636461050614</v>
      </c>
      <c r="AE21" s="4">
        <f>AE20-AE19</f>
        <v>66.358068906867658</v>
      </c>
    </row>
    <row r="22" spans="1:38" x14ac:dyDescent="0.25">
      <c r="B22" t="s">
        <v>4</v>
      </c>
      <c r="C22" s="4">
        <f>NORMSDIST((LN(D22)-LN(M9))/LN(M8))*100</f>
        <v>17.293270279608379</v>
      </c>
      <c r="D22" s="1">
        <f>M$9/SQRT(3)</f>
        <v>1.9963283304173175E-3</v>
      </c>
      <c r="E22" s="5">
        <f>D23/D22</f>
        <v>3</v>
      </c>
      <c r="F22" s="6" t="s">
        <v>12</v>
      </c>
      <c r="P22" t="s">
        <v>4</v>
      </c>
      <c r="Q22" s="4">
        <f>NORMSDIST((LN(R22)-LN(AA9))/LN(AA8))*100</f>
        <v>17.633868593873846</v>
      </c>
      <c r="R22" s="1">
        <f>AA$9/SQRT(3)</f>
        <v>2.1140322533582754E-3</v>
      </c>
      <c r="S22" s="5">
        <f>R23/R22</f>
        <v>2.9999999999999996</v>
      </c>
      <c r="T22" s="6" t="s">
        <v>12</v>
      </c>
      <c r="AD22" t="s">
        <v>4</v>
      </c>
      <c r="AE22" s="4">
        <f>NORMSDIST((LN(AF22)-LN(AO9))/LN(AO8))*100</f>
        <v>17.913032705546573</v>
      </c>
      <c r="AF22" s="1">
        <f>AO$9/SQRT(3)</f>
        <v>1.4191034828118878E-3</v>
      </c>
      <c r="AG22" s="5">
        <f>AF23/AF22</f>
        <v>2.9999999999999996</v>
      </c>
      <c r="AH22" s="6" t="s">
        <v>12</v>
      </c>
    </row>
    <row r="23" spans="1:38" x14ac:dyDescent="0.25">
      <c r="C23" s="4">
        <f>100-C22</f>
        <v>82.706729720391621</v>
      </c>
      <c r="D23" s="1">
        <f>M$9*SQRT(3)</f>
        <v>5.9889849912519522E-3</v>
      </c>
      <c r="E23" s="4">
        <f>100-C23</f>
        <v>17.293270279608379</v>
      </c>
      <c r="Q23" s="4">
        <f>100-Q22</f>
        <v>82.366131406126158</v>
      </c>
      <c r="R23" s="1">
        <f>AA$9*SQRT(3)</f>
        <v>6.3420967600748253E-3</v>
      </c>
      <c r="S23" s="4">
        <f>100-Q23</f>
        <v>17.633868593873842</v>
      </c>
      <c r="AE23" s="4">
        <f>100-AE22</f>
        <v>82.08696729445343</v>
      </c>
      <c r="AF23" s="1">
        <f>AO$9*SQRT(3)</f>
        <v>4.257310448435663E-3</v>
      </c>
      <c r="AG23" s="4">
        <f>100-AE23</f>
        <v>17.91303270554657</v>
      </c>
    </row>
    <row r="24" spans="1:38" x14ac:dyDescent="0.25">
      <c r="A24" s="4">
        <f>AVERAGE(C24,Q24,AE24)</f>
        <v>64.773218947314135</v>
      </c>
      <c r="C24" s="4">
        <f>C23-C22</f>
        <v>65.413459440783242</v>
      </c>
      <c r="Q24" s="4">
        <f>Q23-Q22</f>
        <v>64.732262812252316</v>
      </c>
      <c r="AE24" s="4">
        <f>AE23-AE22</f>
        <v>64.17393458890686</v>
      </c>
    </row>
    <row r="25" spans="1:38" x14ac:dyDescent="0.25">
      <c r="B25" t="s">
        <v>5</v>
      </c>
      <c r="C25" s="4">
        <f>NORMSDIST((LN(D25)-LN(M12))/LN(M11))*100</f>
        <v>16.577335895158356</v>
      </c>
      <c r="D25" s="1">
        <f>M$12/SQRT(3)</f>
        <v>2.2428036939895896E-3</v>
      </c>
      <c r="E25" s="5">
        <f>D26/D25</f>
        <v>2.9999999999999996</v>
      </c>
      <c r="F25" s="6" t="s">
        <v>12</v>
      </c>
      <c r="P25" t="s">
        <v>5</v>
      </c>
      <c r="Q25" s="4">
        <f>NORMSDIST((LN(R25)-LN(AA12))/LN(AA11))*100</f>
        <v>17.029971804199796</v>
      </c>
      <c r="R25" s="1">
        <f>AA$12/SQRT(3)</f>
        <v>2.3508252751575881E-3</v>
      </c>
      <c r="S25" s="5">
        <f>R26/R25</f>
        <v>3</v>
      </c>
      <c r="T25" s="6" t="s">
        <v>12</v>
      </c>
      <c r="AD25" t="s">
        <v>5</v>
      </c>
      <c r="AE25" s="4">
        <f>NORMSDIST((LN(AF25)-LN(AO12))/LN(AO11))*100</f>
        <v>17.51008874252927</v>
      </c>
      <c r="AF25" s="1">
        <f>AO$12/SQRT(3)</f>
        <v>1.5935248403865345E-3</v>
      </c>
      <c r="AG25" s="5">
        <f>AF26/AF25</f>
        <v>2.9999999999999996</v>
      </c>
      <c r="AH25" s="6" t="s">
        <v>12</v>
      </c>
    </row>
    <row r="26" spans="1:38" x14ac:dyDescent="0.25">
      <c r="C26" s="4">
        <f>100-C25</f>
        <v>83.422664104841644</v>
      </c>
      <c r="D26" s="1">
        <f>M$12*SQRT(3)</f>
        <v>6.7284110819687678E-3</v>
      </c>
      <c r="E26" s="4">
        <f>100-C26</f>
        <v>16.577335895158356</v>
      </c>
      <c r="Q26" s="4">
        <f>100-Q25</f>
        <v>82.970028195800211</v>
      </c>
      <c r="R26" s="1">
        <f>AA$12*SQRT(3)</f>
        <v>7.0524758254727638E-3</v>
      </c>
      <c r="S26" s="4">
        <f>100-Q26</f>
        <v>17.029971804199789</v>
      </c>
      <c r="AE26" s="4">
        <f>100-AE25</f>
        <v>82.489911257470737</v>
      </c>
      <c r="AF26" s="1">
        <f>AO$12*SQRT(3)</f>
        <v>4.7805745211596026E-3</v>
      </c>
      <c r="AG26" s="4">
        <f>100-AE26</f>
        <v>17.510088742529263</v>
      </c>
    </row>
    <row r="27" spans="1:38" x14ac:dyDescent="0.25">
      <c r="A27" s="4">
        <f>AVERAGE(C27,Q27,AE27)</f>
        <v>65.921735705408395</v>
      </c>
      <c r="C27" s="4">
        <f>C26-C25</f>
        <v>66.845328209683288</v>
      </c>
      <c r="Q27" s="4">
        <f>Q26-Q25</f>
        <v>65.940056391600422</v>
      </c>
      <c r="AE27" s="4">
        <f>AE26-AE25</f>
        <v>64.979822514941475</v>
      </c>
    </row>
    <row r="28" spans="1:38" x14ac:dyDescent="0.25">
      <c r="A28" s="4">
        <f>AVERAGE(C18,Q18,AE18,C21,C24,C27,Q21,Q24,Q27,AE21,AE24,AE27)</f>
        <v>67.707508802651006</v>
      </c>
      <c r="B28" t="s">
        <v>40</v>
      </c>
      <c r="D28" s="4">
        <f>AVERAGE(E17,S17,AG17,E20,E23,E26,S20,S23,S26,AG20,AG23,AG26)</f>
        <v>16.146245598674501</v>
      </c>
      <c r="E28" t="s">
        <v>56</v>
      </c>
    </row>
    <row r="29" spans="1:38" x14ac:dyDescent="0.25">
      <c r="A29" s="4">
        <f>MIN(C18,Q18,AE18,C21,C24,C27,Q21,Q24,Q27,AE21,AE24,AE27)</f>
        <v>64.17393458890686</v>
      </c>
      <c r="B29" t="s">
        <v>26</v>
      </c>
    </row>
    <row r="30" spans="1:38" x14ac:dyDescent="0.25">
      <c r="A30" s="4">
        <f>MAX(C18,Q18,AE18,C21,C24,C27,Q21,Q24,Q27,AE21,AE24,AE27)</f>
        <v>73.639340546748855</v>
      </c>
      <c r="B30" t="s">
        <v>27</v>
      </c>
      <c r="H30" t="s">
        <v>11</v>
      </c>
      <c r="I30" s="8" t="s">
        <v>17</v>
      </c>
      <c r="J30" s="7" t="s">
        <v>24</v>
      </c>
      <c r="V30" t="s">
        <v>11</v>
      </c>
      <c r="W30" s="8" t="s">
        <v>17</v>
      </c>
      <c r="X30" s="7" t="s">
        <v>24</v>
      </c>
      <c r="AJ30" t="s">
        <v>11</v>
      </c>
      <c r="AK30" s="8" t="s">
        <v>17</v>
      </c>
      <c r="AL30" s="7" t="s">
        <v>24</v>
      </c>
    </row>
    <row r="31" spans="1:38" x14ac:dyDescent="0.25">
      <c r="A31" s="4">
        <f>AVERAGE(C21,C24,C27,Q21,Q24,Q27,AE21,AE24,AE27)</f>
        <v>66.136017679699023</v>
      </c>
      <c r="B31" t="s">
        <v>39</v>
      </c>
      <c r="G31" t="s">
        <v>25</v>
      </c>
      <c r="H31">
        <v>0.97499999999999998</v>
      </c>
      <c r="I31">
        <f>NORMSINV(H31)</f>
        <v>1.9599639845400536</v>
      </c>
      <c r="J31" s="1">
        <f>E2</f>
        <v>0.10707582160315948</v>
      </c>
      <c r="U31" t="s">
        <v>25</v>
      </c>
      <c r="V31">
        <v>0.97499999999999998</v>
      </c>
      <c r="W31">
        <f>NORMSINV(V31)</f>
        <v>1.9599639845400536</v>
      </c>
      <c r="X31" s="1">
        <f>S2</f>
        <v>0.11402952029586208</v>
      </c>
      <c r="AI31" t="s">
        <v>25</v>
      </c>
      <c r="AJ31">
        <v>0.97499999999999998</v>
      </c>
      <c r="AK31">
        <f>NORMSINV(AJ31)</f>
        <v>1.9599639845400536</v>
      </c>
      <c r="AL31" s="1">
        <f>AG2</f>
        <v>8.6575184961395643E-2</v>
      </c>
    </row>
    <row r="32" spans="1:38" x14ac:dyDescent="0.25">
      <c r="A32" s="4">
        <f>MIN(C21,C24,C27,Q21,Q24,Q27,AE21,AE24,AE27)</f>
        <v>64.17393458890686</v>
      </c>
      <c r="B32" t="s">
        <v>26</v>
      </c>
      <c r="H32" s="1">
        <f>M4/100</f>
        <v>0.54797619229811401</v>
      </c>
      <c r="I32">
        <f t="shared" ref="I32:I34" si="15">NORMSINV(H32)</f>
        <v>0.12054982164231788</v>
      </c>
      <c r="J32" s="1">
        <f>E3</f>
        <v>4.3367234413756943E-2</v>
      </c>
      <c r="V32" s="1">
        <f>AA4/100</f>
        <v>0.55839723968286936</v>
      </c>
      <c r="W32">
        <f t="shared" ref="W32:W34" si="16">NORMSINV(V32)</f>
        <v>0.1469068809589725</v>
      </c>
      <c r="X32" s="1">
        <f>S3</f>
        <v>4.6356703715367251E-2</v>
      </c>
      <c r="AJ32" s="1">
        <f>AO4/100</f>
        <v>0.54785824944176076</v>
      </c>
      <c r="AK32">
        <f t="shared" ref="AK32:AK34" si="17">NORMSINV(AJ32)</f>
        <v>0.12025203211064681</v>
      </c>
      <c r="AL32" s="1">
        <f>AG3</f>
        <v>3.2969767255767238E-2</v>
      </c>
    </row>
    <row r="33" spans="1:38" x14ac:dyDescent="0.25">
      <c r="A33" s="4">
        <f>MAX(C21,C24,C27,Q21,Q24,Q27,AE21,AE24,AE27)</f>
        <v>68.888589791205447</v>
      </c>
      <c r="B33" t="s">
        <v>27</v>
      </c>
      <c r="H33" s="1">
        <v>0.5</v>
      </c>
      <c r="I33">
        <f t="shared" si="15"/>
        <v>0</v>
      </c>
      <c r="J33">
        <f>M3</f>
        <v>4.0872996717459427E-2</v>
      </c>
      <c r="V33" s="1">
        <v>0.5</v>
      </c>
      <c r="W33">
        <f t="shared" si="16"/>
        <v>0</v>
      </c>
      <c r="X33">
        <f>AA3</f>
        <v>4.3096166705631225E-2</v>
      </c>
      <c r="AJ33" s="1">
        <v>0.5</v>
      </c>
      <c r="AK33">
        <f t="shared" si="17"/>
        <v>0</v>
      </c>
      <c r="AL33">
        <f>AO3</f>
        <v>3.095351496858129E-2</v>
      </c>
    </row>
    <row r="34" spans="1:38" x14ac:dyDescent="0.25">
      <c r="A34" s="10">
        <f>AVERAGE(M4,AA4,AO4,M7,M10,M13,AA7,AA10,AA13,AO7,AO10,AO13)</f>
        <v>52.844605729366272</v>
      </c>
      <c r="B34" t="s">
        <v>41</v>
      </c>
      <c r="H34">
        <v>2.5000000000000001E-2</v>
      </c>
      <c r="I34">
        <f t="shared" si="15"/>
        <v>-1.9599639845400538</v>
      </c>
      <c r="J34" s="1">
        <f>E4</f>
        <v>1.5602045687372558E-2</v>
      </c>
      <c r="V34">
        <v>2.5000000000000001E-2</v>
      </c>
      <c r="W34">
        <f t="shared" si="16"/>
        <v>-1.9599639845400538</v>
      </c>
      <c r="X34" s="1">
        <f>S4</f>
        <v>1.6287708480230756E-2</v>
      </c>
      <c r="AJ34">
        <v>2.5000000000000001E-2</v>
      </c>
      <c r="AK34">
        <f t="shared" si="17"/>
        <v>-1.9599639845400538</v>
      </c>
      <c r="AL34" s="1">
        <f>AG4</f>
        <v>1.1066913565791604E-2</v>
      </c>
    </row>
    <row r="35" spans="1:38" x14ac:dyDescent="0.25">
      <c r="A35" s="4">
        <f>97.5-A34</f>
        <v>44.655394270633728</v>
      </c>
      <c r="B35" t="s">
        <v>28</v>
      </c>
      <c r="G35" t="s">
        <v>3</v>
      </c>
      <c r="H35">
        <v>0.97499999999999998</v>
      </c>
      <c r="I35">
        <f>NORMSINV(H35)</f>
        <v>1.9599639845400536</v>
      </c>
      <c r="J35" s="1">
        <f>E5</f>
        <v>4.3750579071860737E-2</v>
      </c>
      <c r="U35" t="s">
        <v>3</v>
      </c>
      <c r="V35">
        <v>0.97499999999999998</v>
      </c>
      <c r="W35">
        <f>NORMSINV(V35)</f>
        <v>1.9599639845400536</v>
      </c>
      <c r="X35" s="1">
        <f>S5</f>
        <v>4.6383867834712426E-2</v>
      </c>
      <c r="AI35" t="s">
        <v>3</v>
      </c>
      <c r="AJ35">
        <v>0.97499999999999998</v>
      </c>
      <c r="AK35">
        <f>NORMSINV(AJ35)</f>
        <v>1.9599639845400536</v>
      </c>
      <c r="AL35" s="1">
        <f>AG5</f>
        <v>3.3069130706675644E-2</v>
      </c>
    </row>
    <row r="36" spans="1:38" x14ac:dyDescent="0.25">
      <c r="A36" s="4">
        <f>AVERAGE(M7,M10,M13,AA7,AA10,AA13,AO7,AO10,AO13)</f>
        <v>52.07912229001343</v>
      </c>
      <c r="B36" t="s">
        <v>42</v>
      </c>
      <c r="H36" s="1">
        <f>M7/100</f>
        <v>0.53431859118574798</v>
      </c>
      <c r="I36">
        <f t="shared" ref="I36:I46" si="18">NORMSINV(H36)</f>
        <v>8.6130324620190449E-2</v>
      </c>
      <c r="J36" s="1">
        <f>E6</f>
        <v>1.5836105823776352E-2</v>
      </c>
      <c r="V36" s="1">
        <f>AA7/100</f>
        <v>0.53343793533688832</v>
      </c>
      <c r="W36">
        <f t="shared" ref="W36:W38" si="19">NORMSINV(V36)</f>
        <v>8.3914854133480696E-2</v>
      </c>
      <c r="X36" s="1">
        <f>S6</f>
        <v>1.6418055051892127E-2</v>
      </c>
      <c r="AJ36" s="1">
        <f>AO7/100</f>
        <v>0.52389695129174418</v>
      </c>
      <c r="AK36">
        <f t="shared" ref="AK36:AK38" si="20">NORMSINV(AJ36)</f>
        <v>5.9936640529401938E-2</v>
      </c>
      <c r="AL36" s="1">
        <f>AG6</f>
        <v>1.1165694193612258E-2</v>
      </c>
    </row>
    <row r="37" spans="1:38" x14ac:dyDescent="0.25">
      <c r="A37" s="4">
        <f>97.5-A36</f>
        <v>45.42087770998657</v>
      </c>
      <c r="B37" t="s">
        <v>28</v>
      </c>
      <c r="H37" s="1">
        <v>0.5</v>
      </c>
      <c r="I37">
        <f t="shared" si="18"/>
        <v>0</v>
      </c>
      <c r="J37">
        <f>M6</f>
        <v>1.5113411826207722E-2</v>
      </c>
      <c r="V37" s="1">
        <v>0.5</v>
      </c>
      <c r="W37">
        <f t="shared" si="19"/>
        <v>0</v>
      </c>
      <c r="X37">
        <f>AA6</f>
        <v>1.567280215738294E-2</v>
      </c>
      <c r="AJ37" s="1">
        <v>0.5</v>
      </c>
      <c r="AK37">
        <f t="shared" si="20"/>
        <v>0</v>
      </c>
      <c r="AL37">
        <f>AO6</f>
        <v>1.0789741102276852E-2</v>
      </c>
    </row>
    <row r="38" spans="1:38" x14ac:dyDescent="0.25">
      <c r="H38">
        <v>2.5000000000000001E-2</v>
      </c>
      <c r="I38">
        <f t="shared" si="18"/>
        <v>-1.9599639845400538</v>
      </c>
      <c r="J38" s="1">
        <f>E7</f>
        <v>5.2208501435690993E-3</v>
      </c>
      <c r="V38">
        <v>2.5000000000000001E-2</v>
      </c>
      <c r="W38">
        <f t="shared" si="19"/>
        <v>-1.9599639845400538</v>
      </c>
      <c r="X38" s="1">
        <f>S7</f>
        <v>5.2957361887065249E-3</v>
      </c>
      <c r="AJ38">
        <v>2.5000000000000001E-2</v>
      </c>
      <c r="AK38">
        <f t="shared" si="20"/>
        <v>-1.9599639845400538</v>
      </c>
      <c r="AL38" s="1">
        <f>AG7</f>
        <v>3.5204588256884874E-3</v>
      </c>
    </row>
    <row r="39" spans="1:38" x14ac:dyDescent="0.25">
      <c r="A39" s="4">
        <f>AVERAGE(F3,F6,F9,F12,T3,T6,T9,T12,AH3,AH6,AH9,AH12)</f>
        <v>2.8762311445532291</v>
      </c>
      <c r="B39" t="s">
        <v>47</v>
      </c>
      <c r="G39" t="s">
        <v>4</v>
      </c>
      <c r="H39">
        <v>0.97499999999999998</v>
      </c>
      <c r="I39">
        <f>NORMSINV(H39)</f>
        <v>1.9599639845400536</v>
      </c>
      <c r="J39" s="1">
        <f>E8</f>
        <v>1.0834652906482995E-2</v>
      </c>
      <c r="U39" t="s">
        <v>4</v>
      </c>
      <c r="V39">
        <v>0.97499999999999998</v>
      </c>
      <c r="W39">
        <f>NORMSINV(V39)</f>
        <v>1.9599639845400536</v>
      </c>
      <c r="X39" s="1">
        <f>S8</f>
        <v>1.1661538488053944E-2</v>
      </c>
      <c r="AI39" t="s">
        <v>4</v>
      </c>
      <c r="AJ39">
        <v>0.97499999999999998</v>
      </c>
      <c r="AK39">
        <f>NORMSINV(AJ39)</f>
        <v>1.9599639845400536</v>
      </c>
      <c r="AL39" s="1">
        <f>AG8</f>
        <v>7.9347089541000771E-3</v>
      </c>
    </row>
    <row r="40" spans="1:38" x14ac:dyDescent="0.25">
      <c r="A40" s="4">
        <f>MIN(F3,F6,F9,F12,T3,T6,T9,T12,AH3,AH6,AH9,AH12)</f>
        <v>2.4598280541258863</v>
      </c>
      <c r="B40" t="s">
        <v>26</v>
      </c>
      <c r="H40" s="1">
        <f>M10/100</f>
        <v>0.51653150023133154</v>
      </c>
      <c r="I40">
        <f t="shared" si="18"/>
        <v>4.145019223350753E-2</v>
      </c>
      <c r="J40" s="9">
        <f>E9</f>
        <v>3.5422784770222319E-3</v>
      </c>
      <c r="V40" s="1">
        <f>AA10/100</f>
        <v>0.51199713833158644</v>
      </c>
      <c r="W40">
        <f t="shared" ref="W40:W42" si="21">NORMSINV(V40)</f>
        <v>3.0076900235240404E-2</v>
      </c>
      <c r="X40" s="9">
        <f>S9</f>
        <v>3.7272830639399784E-3</v>
      </c>
      <c r="AJ40" s="1">
        <f>AO10/100</f>
        <v>0.50754977043233329</v>
      </c>
      <c r="AK40">
        <f t="shared" ref="AK40:AK42" si="22">NORMSINV(AJ40)</f>
        <v>1.8925597761545489E-2</v>
      </c>
      <c r="AL40" s="9">
        <f>AG9</f>
        <v>2.4859318783728933E-3</v>
      </c>
    </row>
    <row r="41" spans="1:38" x14ac:dyDescent="0.25">
      <c r="A41" s="4">
        <f>MAX(F3,F6,F9,F12,T3,T6,T9,T12,AH3,AH6,AH9,AH12)</f>
        <v>3.1918448864711246</v>
      </c>
      <c r="B41" t="s">
        <v>27</v>
      </c>
      <c r="H41" s="1">
        <v>0.5</v>
      </c>
      <c r="I41">
        <f t="shared" si="18"/>
        <v>0</v>
      </c>
      <c r="J41">
        <f>M9</f>
        <v>3.4577420968719434E-3</v>
      </c>
      <c r="V41" s="1">
        <v>0.5</v>
      </c>
      <c r="W41">
        <f t="shared" si="21"/>
        <v>0</v>
      </c>
      <c r="X41">
        <f>AA9</f>
        <v>3.661611271655854E-3</v>
      </c>
      <c r="AJ41" s="1">
        <v>0.5</v>
      </c>
      <c r="AK41">
        <f t="shared" si="22"/>
        <v>0</v>
      </c>
      <c r="AL41">
        <f>AO9</f>
        <v>2.4579593334281367E-3</v>
      </c>
    </row>
    <row r="42" spans="1:38" x14ac:dyDescent="0.25">
      <c r="H42">
        <v>2.5000000000000001E-2</v>
      </c>
      <c r="I42">
        <f t="shared" si="18"/>
        <v>-1.9599639845400538</v>
      </c>
      <c r="J42" s="1">
        <f>E10</f>
        <v>1.1034945476957956E-3</v>
      </c>
      <c r="V42">
        <v>2.5000000000000001E-2</v>
      </c>
      <c r="W42">
        <f t="shared" si="21"/>
        <v>-1.9599639845400538</v>
      </c>
      <c r="X42" s="1">
        <f>S10</f>
        <v>1.1497108309038062E-3</v>
      </c>
      <c r="AJ42">
        <v>2.5000000000000001E-2</v>
      </c>
      <c r="AK42">
        <f t="shared" si="22"/>
        <v>-1.9599639845400538</v>
      </c>
      <c r="AL42" s="1">
        <f>AG10</f>
        <v>7.6140966476970185E-4</v>
      </c>
    </row>
    <row r="43" spans="1:38" x14ac:dyDescent="0.25">
      <c r="G43" t="s">
        <v>5</v>
      </c>
      <c r="H43">
        <v>0.97499999999999998</v>
      </c>
      <c r="I43">
        <f>NORMSINV(H43)</f>
        <v>1.9599639845400536</v>
      </c>
      <c r="J43" s="1">
        <f>E11</f>
        <v>1.1772944081316666E-2</v>
      </c>
      <c r="U43" t="s">
        <v>5</v>
      </c>
      <c r="V43">
        <v>0.97499999999999998</v>
      </c>
      <c r="W43">
        <f>NORMSINV(V43)</f>
        <v>1.9599639845400536</v>
      </c>
      <c r="X43" s="1">
        <f>S11</f>
        <v>1.2601444623926391E-2</v>
      </c>
      <c r="AI43" t="s">
        <v>5</v>
      </c>
      <c r="AJ43">
        <v>0.97499999999999998</v>
      </c>
      <c r="AK43">
        <f>NORMSINV(AJ43)</f>
        <v>1.9599639845400536</v>
      </c>
      <c r="AL43" s="1">
        <f>AG11</f>
        <v>8.7382386863447473E-3</v>
      </c>
    </row>
    <row r="44" spans="1:38" x14ac:dyDescent="0.25">
      <c r="H44" s="1">
        <f>M13/100</f>
        <v>0.52472959460230206</v>
      </c>
      <c r="I44">
        <f t="shared" si="18"/>
        <v>6.2027652611721704E-2</v>
      </c>
      <c r="J44" s="9">
        <f>E12</f>
        <v>4.0233807731111454E-3</v>
      </c>
      <c r="V44" s="1">
        <f>AA13/100</f>
        <v>0.52077840153459176</v>
      </c>
      <c r="W44">
        <f t="shared" ref="W44:W46" si="23">NORMSINV(V44)</f>
        <v>5.2107299222537221E-2</v>
      </c>
      <c r="X44" s="9">
        <f>S12</f>
        <v>4.1958991460312005E-3</v>
      </c>
      <c r="AJ44" s="1">
        <f>AO13/100</f>
        <v>0.51388112315468315</v>
      </c>
      <c r="AK44">
        <f t="shared" ref="AK44:AK46" si="24">NORMSINV(AJ44)</f>
        <v>3.4801839653058622E-2</v>
      </c>
      <c r="AL44" s="9">
        <f>AG12</f>
        <v>2.8171281648075391E-3</v>
      </c>
    </row>
    <row r="45" spans="1:38" x14ac:dyDescent="0.25">
      <c r="H45" s="1">
        <v>0.5</v>
      </c>
      <c r="I45">
        <f t="shared" si="18"/>
        <v>0</v>
      </c>
      <c r="J45" s="9">
        <f>M12</f>
        <v>3.8846499493931297E-3</v>
      </c>
      <c r="V45" s="1">
        <v>0.5</v>
      </c>
      <c r="W45">
        <f t="shared" si="23"/>
        <v>0</v>
      </c>
      <c r="X45" s="9">
        <f>AA12</f>
        <v>4.0717488162900287E-3</v>
      </c>
      <c r="AJ45" s="1">
        <v>0.5</v>
      </c>
      <c r="AK45">
        <f t="shared" si="24"/>
        <v>0</v>
      </c>
      <c r="AL45" s="9">
        <f>AO12</f>
        <v>2.760065986672563E-3</v>
      </c>
    </row>
    <row r="46" spans="1:38" x14ac:dyDescent="0.25">
      <c r="H46">
        <v>2.5000000000000001E-2</v>
      </c>
      <c r="I46">
        <f t="shared" si="18"/>
        <v>-1.9599639845400538</v>
      </c>
      <c r="J46" s="1">
        <f>E13</f>
        <v>1.2817953712417815E-3</v>
      </c>
      <c r="V46">
        <v>2.5000000000000001E-2</v>
      </c>
      <c r="W46">
        <f t="shared" si="23"/>
        <v>-1.9599639845400538</v>
      </c>
      <c r="X46" s="1">
        <f>S13</f>
        <v>1.3156537934928844E-3</v>
      </c>
      <c r="AJ46">
        <v>2.5000000000000001E-2</v>
      </c>
      <c r="AK46">
        <f t="shared" si="24"/>
        <v>-1.9599639845400538</v>
      </c>
      <c r="AL46" s="1">
        <f>AG13</f>
        <v>8.717963109306432E-4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2026-03-23T15:49:01+00:00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1EF90B79-DA37-4A92-8DC6-3FE0622AC135}"/>
</file>

<file path=customXml/itemProps2.xml><?xml version="1.0" encoding="utf-8"?>
<ds:datastoreItem xmlns:ds="http://schemas.openxmlformats.org/officeDocument/2006/customXml" ds:itemID="{18C2414B-DDE4-4A0A-9133-D11EAF8E3559}"/>
</file>

<file path=customXml/itemProps3.xml><?xml version="1.0" encoding="utf-8"?>
<ds:datastoreItem xmlns:ds="http://schemas.openxmlformats.org/officeDocument/2006/customXml" ds:itemID="{C16B04C2-3154-42E7-BC51-D33592B5580A}"/>
</file>

<file path=customXml/itemProps4.xml><?xml version="1.0" encoding="utf-8"?>
<ds:datastoreItem xmlns:ds="http://schemas.openxmlformats.org/officeDocument/2006/customXml" ds:itemID="{892E8B89-C2D0-45EC-A4B5-B6C25D5807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Male</vt:lpstr>
      <vt:lpstr>Female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Brown, James</dc:creator>
  <cp:lastModifiedBy>Brown, James</cp:lastModifiedBy>
  <dcterms:created xsi:type="dcterms:W3CDTF">2026-01-09T17:47:20Z</dcterms:created>
  <dcterms:modified xsi:type="dcterms:W3CDTF">2026-03-23T15:42:59Z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